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Noviembr\Carpeta Trabajo nov\"/>
    </mc:Choice>
  </mc:AlternateContent>
  <xr:revisionPtr revIDLastSave="0" documentId="13_ncr:1_{E08253BA-C4F3-41B8-81D0-5808444FD0C2}" xr6:coauthVersionLast="36" xr6:coauthVersionMax="46" xr10:uidLastSave="{00000000-0000-0000-0000-000000000000}"/>
  <bookViews>
    <workbookView xWindow="0" yWindow="0" windowWidth="20490" windowHeight="7545" tabRatio="861" firstSheet="2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L14" i="16" l="1"/>
  <c r="K27" i="26" l="1"/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<sst xmlns="http://schemas.openxmlformats.org/spreadsheetml/2006/main" count="1435" uniqueCount="406">
  <si>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</si>
  <si>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</si>
  <si>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</si>
  <si>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</si>
  <si>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</si>
  <si>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</si>
  <si>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</si>
  <si>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</si>
  <si>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</si>
  <si>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</si>
  <si>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</si>
  <si>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</si>
  <si>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</si>
  <si>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</si>
  <si>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</si>
  <si>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</si>
  <si>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</si>
  <si>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</si>
  <si>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</si>
  <si>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</si>
  <si>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</si>
  <si>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</si>
  <si>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</si>
  <si>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</si>
  <si>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</si>
  <si>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</si>
  <si>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</si>
  <si>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</si>
  <si>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</si>
  <si>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</si>
  <si>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</si>
  <si>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</si>
  <si>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</si>
  <si>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</si>
  <si>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</si>
  <si>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</si>
  <si>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</si>
  <si>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</si>
  <si>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</si>
  <si>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</si>
  <si>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</si>
  <si>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</si>
  <si>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</si>
  <si>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</si>
  <si>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</si>
  <si>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</si>
  <si>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</si>
  <si>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</si>
  <si>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</si>
  <si>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</si>
  <si>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</si>
  <si>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</si>
  <si>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</si>
  <si>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</si>
  <si>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</si>
  <si>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</si>
  <si>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</si>
  <si>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</si>
  <si>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</si>
  <si>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</si>
  <si>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</si>
  <si>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</si>
  <si>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</si>
  <si>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</si>
  <si>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</si>
  <si>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</si>
  <si>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</si>
  <si>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</si>
  <si>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</si>
  <si>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</si>
  <si>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</si>
  <si>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</si>
  <si>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</si>
  <si>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</si>
  <si>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</si>
  <si>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</si>
  <si>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</si>
  <si>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</si>
  <si>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</si>
  <si>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</si>
  <si>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</si>
  <si>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</si>
  <si>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</si>
  <si>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</si>
  <si>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</si>
  <si>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</si>
  <si>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</si>
  <si>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</si>
  <si>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</si>
  <si>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</si>
  <si>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</si>
  <si>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</si>
  <si>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</si>
  <si>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</si>
  <si>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</si>
  <si>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</si>
  <si>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</si>
  <si>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</si>
  <si>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</si>
  <si>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</si>
  <si>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</si>
  <si>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</si>
  <si>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</si>
  <si>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</si>
  <si>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</si>
  <si>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</si>
  <si>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</si>
  <si>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</si>
  <si>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</si>
  <si>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</si>
  <si>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</si>
  <si>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</si>
  <si>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</si>
  <si>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</si>
  <si>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</si>
  <si>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</si>
  <si>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</si>
  <si>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</si>
  <si>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</si>
  <si>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</si>
  <si>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</si>
  <si>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</si>
  <si>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</si>
  <si>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</si>
  <si>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</si>
  <si>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</si>
  <si>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</si>
  <si>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</si>
  <si>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</si>
  <si>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</si>
  <si>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</si>
  <si>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</si>
  <si>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</si>
  <si>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</si>
  <si>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</si>
  <si>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</si>
  <si>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</si>
  <si>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</si>
  <si>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</si>
  <si>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</si>
  <si>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</si>
  <si>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</si>
  <si>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</si>
  <si>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</si>
  <si>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</si>
  <si>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</si>
  <si>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</si>
  <si>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</si>
  <si>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</si>
  <si>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</si>
  <si>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</si>
  <si>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</si>
  <si>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</si>
  <si>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</si>
  <si>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</si>
  <si>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</si>
  <si>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</si>
  <si>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</si>
  <si>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</si>
  <si>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</si>
  <si>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</si>
  <si>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</si>
  <si>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</si>
  <si>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</si>
  <si>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</si>
  <si>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</si>
  <si>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</si>
  <si>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</si>
  <si>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</si>
  <si>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</si>
  <si>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</si>
  <si>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</si>
  <si>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</si>
  <si>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</si>
  <si>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</si>
  <si>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</si>
  <si>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</si>
  <si>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</si>
  <si>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</si>
  <si>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</si>
  <si>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</si>
  <si>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</si>
  <si>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</si>
  <si>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</si>
  <si>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</si>
  <si>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</si>
  <si>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</si>
  <si>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</si>
  <si>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</si>
  <si>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</si>
  <si>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</si>
  <si>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</si>
  <si>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</si>
  <si>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</si>
  <si>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</si>
  <si>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</si>
  <si>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</si>
  <si>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</si>
  <si>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</si>
  <si>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</si>
  <si>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</si>
  <si>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</si>
  <si>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</si>
  <si>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</si>
  <si>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</si>
  <si>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</si>
  <si>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</si>
  <si>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</si>
  <si>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</si>
  <si>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</si>
  <si>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</si>
  <si>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</si>
  <si>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</si>
  <si>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</si>
  <si>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</si>
  <si>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</si>
  <si>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</si>
  <si>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</si>
  <si>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</si>
  <si>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</si>
  <si>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</si>
  <si>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</si>
  <si>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</si>
  <si>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</si>
  <si>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</si>
  <si>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</si>
  <si>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</si>
  <si>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</si>
  <si>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</si>
  <si>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</si>
  <si>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</si>
  <si>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</si>
  <si>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</si>
  <si>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</si>
  <si>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</si>
  <si>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</si>
  <si>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</si>
  <si>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</si>
  <si>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</si>
  <si>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</si>
  <si>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</si>
  <si>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</si>
  <si>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</si>
  <si>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</si>
  <si>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</si>
  <si>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</si>
  <si>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</si>
  <si>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</si>
  <si>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</si>
  <si>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</si>
  <si>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</si>
  <si>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</si>
  <si>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</si>
  <si>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</si>
  <si>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</si>
  <si>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&lt;0.770</t>
  </si>
  <si>
    <t>&lt;0.763</t>
  </si>
  <si>
    <t>&lt;1.625</t>
  </si>
  <si>
    <t>BE181010006</t>
  </si>
  <si>
    <t>Celdas en blanco: Datos no registrados</t>
  </si>
  <si>
    <t>&lt;1.321</t>
  </si>
  <si>
    <t>&lt;1524.5</t>
  </si>
  <si>
    <t>&lt;0.4960</t>
  </si>
  <si>
    <t>&lt;0.576</t>
  </si>
  <si>
    <t>P9328X</t>
  </si>
  <si>
    <t>&lt;1,625</t>
  </si>
  <si>
    <t>&lt;0,770</t>
  </si>
  <si>
    <t>&lt;1,321</t>
  </si>
  <si>
    <t>&lt;0,4960</t>
  </si>
  <si>
    <t>&lt;0,576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</si>
  <si>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</si>
  <si>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</si>
  <si>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NOVIEMBRE DE 2022</t>
  </si>
  <si>
    <t>0001-11-2022-418</t>
  </si>
  <si>
    <t>1-224841</t>
  </si>
  <si>
    <t>1-224842</t>
  </si>
  <si>
    <t>1-224843</t>
  </si>
  <si>
    <t>1-224844</t>
  </si>
  <si>
    <t>1-224845</t>
  </si>
  <si>
    <t>1,383.738</t>
  </si>
  <si>
    <t>1,540.069</t>
  </si>
  <si>
    <t>1,014.680</t>
  </si>
  <si>
    <t>790.844</t>
  </si>
  <si>
    <t>1,242.863</t>
  </si>
  <si>
    <t>8.292</t>
  </si>
  <si>
    <t>10.339</t>
  </si>
  <si>
    <t>7.211</t>
  </si>
  <si>
    <t>6.383</t>
  </si>
  <si>
    <t>11.466</t>
  </si>
  <si>
    <t>25.622</t>
  </si>
  <si>
    <t>62.721</t>
  </si>
  <si>
    <t>45.057</t>
  </si>
  <si>
    <t>34.063</t>
  </si>
  <si>
    <t>39.445</t>
  </si>
  <si>
    <t>40.561</t>
  </si>
  <si>
    <t>13.697</t>
  </si>
  <si>
    <t>2.749</t>
  </si>
  <si>
    <t>8.637</t>
  </si>
  <si>
    <t>&lt;1.506</t>
  </si>
  <si>
    <t>30.820</t>
  </si>
  <si>
    <t>36.340</t>
  </si>
  <si>
    <t>21.597</t>
  </si>
  <si>
    <t>22.609</t>
  </si>
  <si>
    <t>35.190</t>
  </si>
  <si>
    <t>3,013.506</t>
  </si>
  <si>
    <t>3,419.525</t>
  </si>
  <si>
    <t>2,491.820</t>
  </si>
  <si>
    <t>1,889.795</t>
  </si>
  <si>
    <t>2,783.805</t>
  </si>
  <si>
    <t>3.749</t>
  </si>
  <si>
    <t>4.899</t>
  </si>
  <si>
    <t>3.220</t>
  </si>
  <si>
    <t>2.392</t>
  </si>
  <si>
    <t>3.588</t>
  </si>
  <si>
    <t>1,204.706</t>
  </si>
  <si>
    <t>1,052.009</t>
  </si>
  <si>
    <t>653.764</t>
  </si>
  <si>
    <t>528.184</t>
  </si>
  <si>
    <t>784.726</t>
  </si>
  <si>
    <t>8.545</t>
  </si>
  <si>
    <t>8.269</t>
  </si>
  <si>
    <t>6.130</t>
  </si>
  <si>
    <t>4.888</t>
  </si>
  <si>
    <t>8.453</t>
  </si>
  <si>
    <t>7.993</t>
  </si>
  <si>
    <t>9.005</t>
  </si>
  <si>
    <t>3.738</t>
  </si>
  <si>
    <t>3.094</t>
  </si>
  <si>
    <t>3.899</t>
  </si>
  <si>
    <t>15.594</t>
  </si>
  <si>
    <t>18.676</t>
  </si>
  <si>
    <t>14.237</t>
  </si>
  <si>
    <t>11.339</t>
  </si>
  <si>
    <t>16.859</t>
  </si>
  <si>
    <t>125.32</t>
  </si>
  <si>
    <t>154.23</t>
  </si>
  <si>
    <t>117.66</t>
  </si>
  <si>
    <t>96.04</t>
  </si>
  <si>
    <t>116.81</t>
  </si>
  <si>
    <t>2,095.28</t>
  </si>
  <si>
    <t>2,348.62</t>
  </si>
  <si>
    <t>1,748.55</t>
  </si>
  <si>
    <t>1,344.53</t>
  </si>
  <si>
    <t>1,957.99</t>
  </si>
  <si>
    <t>1.081</t>
  </si>
  <si>
    <t>1.265</t>
  </si>
  <si>
    <t>0.897</t>
  </si>
  <si>
    <t>0.805</t>
  </si>
  <si>
    <t>1,472.31</t>
  </si>
  <si>
    <t>1,614.27</t>
  </si>
  <si>
    <t>1,298.94</t>
  </si>
  <si>
    <t>1,090.19</t>
  </si>
  <si>
    <t>1,761.72</t>
  </si>
  <si>
    <t>31.844</t>
  </si>
  <si>
    <t>42.010</t>
  </si>
  <si>
    <t>25.519</t>
  </si>
  <si>
    <t>12.961</t>
  </si>
  <si>
    <t>29.360</t>
  </si>
  <si>
    <t>2.415</t>
  </si>
  <si>
    <t>7.567</t>
  </si>
  <si>
    <t>6.348</t>
  </si>
  <si>
    <t>4.876</t>
  </si>
  <si>
    <t>8.441</t>
  </si>
  <si>
    <t>7.694</t>
  </si>
  <si>
    <t>4.865</t>
  </si>
  <si>
    <t>5.578</t>
  </si>
  <si>
    <t>324.036</t>
  </si>
  <si>
    <t>556.244</t>
  </si>
  <si>
    <t>107.422</t>
  </si>
  <si>
    <t>102.776</t>
  </si>
  <si>
    <t>173.018</t>
  </si>
  <si>
    <t>430.08</t>
  </si>
  <si>
    <t>561.91</t>
  </si>
  <si>
    <t>369.33</t>
  </si>
  <si>
    <t>312.06</t>
  </si>
  <si>
    <t>444.94</t>
  </si>
  <si>
    <t>2.67</t>
  </si>
  <si>
    <t>4.26</t>
  </si>
  <si>
    <t>2.60</t>
  </si>
  <si>
    <t>2.71</t>
  </si>
  <si>
    <t>2.65</t>
  </si>
  <si>
    <t>2,350.5</t>
  </si>
  <si>
    <t>1,906.8</t>
  </si>
  <si>
    <t>2,146.6</t>
  </si>
  <si>
    <t>21,705.8</t>
  </si>
  <si>
    <t>23,493.6</t>
  </si>
  <si>
    <t>22,819.1</t>
  </si>
  <si>
    <t>22,384.7</t>
  </si>
  <si>
    <t>24,545.4</t>
  </si>
  <si>
    <t>36.513</t>
  </si>
  <si>
    <t>40.607</t>
  </si>
  <si>
    <t>29.774</t>
  </si>
  <si>
    <t>23.564</t>
  </si>
  <si>
    <t>34.696</t>
  </si>
  <si>
    <t>7.636</t>
  </si>
  <si>
    <t>7.130</t>
  </si>
  <si>
    <t>5.221</t>
  </si>
  <si>
    <t>7.222</t>
  </si>
  <si>
    <t>320.40</t>
  </si>
  <si>
    <t>405.43</t>
  </si>
  <si>
    <t>271.55</t>
  </si>
  <si>
    <t>211.98</t>
  </si>
  <si>
    <t>255.77</t>
  </si>
  <si>
    <t>&lt;1,506</t>
  </si>
  <si>
    <t>Fuente: Informe de Ensayo N.° MA2244800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</si>
  <si>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MA2244800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</si>
</sst>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/>
    </xf>
    <xf numFmtId="0" fontId="17" fillId="0" borderId="68" xfId="0" applyFont="1" applyBorder="1"/>
    <xf numFmtId="0" fontId="17" fillId="0" borderId="91" xfId="0" applyFont="1" applyBorder="1"/>
    <xf numFmtId="0" fontId="17" fillId="0" borderId="69" xfId="0" applyFont="1" applyBorder="1"/>
    <xf numFmtId="0" fontId="17" fillId="0" borderId="90" xfId="0" applyFont="1" applyBorder="1"/>
    <xf numFmtId="0" fontId="17" fillId="0" borderId="0" xfId="0" applyFont="1" applyBorder="1"/>
    <xf numFmtId="0" fontId="17" fillId="0" borderId="39" xfId="0" applyFont="1" applyBorder="1"/>
    <xf numFmtId="0" fontId="17" fillId="0" borderId="70" xfId="0" applyFont="1" applyBorder="1"/>
    <xf numFmtId="0" fontId="17" fillId="0" borderId="1" xfId="0" applyFont="1" applyBorder="1"/>
    <xf numFmtId="0" fontId="17" fillId="0" borderId="71" xfId="0" applyFont="1" applyBorder="1"/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zoomScaleNormal="100" zoomScaleSheetLayoutView="100" workbookViewId="0">
      <selection activeCell="J20" sqref="J20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49" t="s">
        <v>234</v>
      </c>
      <c r="C1" s="349"/>
      <c r="D1" s="349"/>
      <c r="E1" s="349"/>
      <c r="F1" s="350"/>
    </row>
    <row r="2" spans="1:7" ht="13.15" customHeight="1" x14ac:dyDescent="0.2">
      <c r="A2" s="131"/>
      <c r="B2" s="351"/>
      <c r="C2" s="351"/>
      <c r="D2" s="351"/>
      <c r="E2" s="351"/>
      <c r="F2" s="352"/>
    </row>
    <row r="3" spans="1:7" ht="13.15" customHeight="1" x14ac:dyDescent="0.2">
      <c r="A3" s="131"/>
      <c r="B3" s="351"/>
      <c r="C3" s="351"/>
      <c r="D3" s="351"/>
      <c r="E3" s="351"/>
      <c r="F3" s="352"/>
    </row>
    <row r="4" spans="1:7" ht="13.9" customHeight="1" thickBot="1" x14ac:dyDescent="0.25">
      <c r="A4" s="132"/>
      <c r="B4" s="353"/>
      <c r="C4" s="353"/>
      <c r="D4" s="353"/>
      <c r="E4" s="353"/>
      <c r="F4" s="354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57" t="s">
        <v>272</v>
      </c>
      <c r="C6" s="357"/>
      <c r="D6" s="357"/>
      <c r="E6" s="357"/>
      <c r="F6" s="357"/>
      <c r="G6" s="357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273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56" t="s">
        <v>206</v>
      </c>
      <c r="B10" s="356"/>
      <c r="C10" s="356"/>
      <c r="D10" s="356"/>
      <c r="E10" s="356"/>
      <c r="F10" s="356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55" t="s">
        <v>185</v>
      </c>
      <c r="F12" s="355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55" t="s">
        <v>258</v>
      </c>
      <c r="F14" s="355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48" t="s">
        <v>158</v>
      </c>
      <c r="B16" s="348"/>
      <c r="C16" s="348"/>
      <c r="D16" s="348"/>
      <c r="E16" s="348"/>
      <c r="F16" s="348"/>
    </row>
    <row r="17" spans="1:14" ht="33.75" x14ac:dyDescent="0.2">
      <c r="A17" s="136" t="s">
        <v>207</v>
      </c>
      <c r="B17" s="137" t="s">
        <v>175</v>
      </c>
      <c r="C17" s="137" t="s">
        <v>251</v>
      </c>
      <c r="D17" s="137" t="s">
        <v>176</v>
      </c>
      <c r="E17" s="136" t="s">
        <v>148</v>
      </c>
      <c r="F17" s="136" t="s">
        <v>149</v>
      </c>
      <c r="J17" s="206" t="s">
        <v>250</v>
      </c>
      <c r="K17" s="298" t="s">
        <v>252</v>
      </c>
      <c r="L17" s="298" t="s">
        <v>253</v>
      </c>
      <c r="M17" s="298" t="s">
        <v>200</v>
      </c>
      <c r="N17" s="298" t="s">
        <v>254</v>
      </c>
    </row>
    <row r="18" spans="1:14" ht="13.9" customHeight="1" x14ac:dyDescent="0.2">
      <c r="A18" s="211">
        <v>44879.5</v>
      </c>
      <c r="B18" s="139">
        <v>762.88984563687916</v>
      </c>
      <c r="C18" s="139">
        <v>0</v>
      </c>
      <c r="D18" s="140">
        <v>18.2</v>
      </c>
      <c r="E18" s="140">
        <v>82</v>
      </c>
      <c r="F18" s="140">
        <v>2.2000000000000002</v>
      </c>
      <c r="G18" s="133">
        <v>228</v>
      </c>
      <c r="I18" s="263" t="s">
        <v>196</v>
      </c>
      <c r="J18" s="264">
        <f>MIN(B18:B42,B47:B71,B76:B100,B105:B129,B134:B158)</f>
        <v>760.03960336628609</v>
      </c>
      <c r="K18" s="264">
        <f>MIN(C18:C42,C47:C71,C76:C100,C105:C129,C134:C158)</f>
        <v>0</v>
      </c>
      <c r="L18" s="264">
        <f>MIN(D18:D42,D47:D71,D76:D100,D105:D129,D134:D158)</f>
        <v>16.8</v>
      </c>
      <c r="M18" s="264">
        <f>MIN(E18:E42,E47:E71,E76:E100,E105:E129,E134:E158)</f>
        <v>71</v>
      </c>
      <c r="N18" s="264">
        <f>MIN(F18:F42,F47:F71,F76:F100,F105:F129,F134:F158)</f>
        <v>0</v>
      </c>
    </row>
    <row r="19" spans="1:14" x14ac:dyDescent="0.2">
      <c r="A19" s="211">
        <v>44879.541666666664</v>
      </c>
      <c r="B19" s="139">
        <v>762.36480100808558</v>
      </c>
      <c r="C19" s="139">
        <v>0</v>
      </c>
      <c r="D19" s="140">
        <v>18.8</v>
      </c>
      <c r="E19" s="140">
        <v>79</v>
      </c>
      <c r="F19" s="140">
        <v>2.2000000000000002</v>
      </c>
      <c r="G19" s="133">
        <v>225</v>
      </c>
      <c r="I19" s="263" t="s">
        <v>197</v>
      </c>
      <c r="J19" s="264">
        <f>MAX(B18:B42,B47:B71,B76:B100,B105:B129,B134:B158)</f>
        <v>764.23996039663371</v>
      </c>
      <c r="K19" s="264">
        <f>MAX(C18:C42,C47:C71,C76:C100,C105:C129,C134:C158)</f>
        <v>0</v>
      </c>
      <c r="L19" s="264">
        <f>MAX(D18:D42,D47:D71,D76:D100,D105:D129,D134:D158)</f>
        <v>21.5</v>
      </c>
      <c r="M19" s="264">
        <f>MAX(E18:E42,E47:E71,E76:E100,E105:E129,E134:E158)</f>
        <v>88</v>
      </c>
      <c r="N19" s="264">
        <f>MAX(F18:F42,F47:F71,F76:F100,F105:F129,F134:F158)</f>
        <v>4.5</v>
      </c>
    </row>
    <row r="20" spans="1:14" x14ac:dyDescent="0.2">
      <c r="A20" s="211">
        <v>44879.583333333336</v>
      </c>
      <c r="B20" s="139">
        <v>761.9147627548341</v>
      </c>
      <c r="C20" s="139">
        <v>0</v>
      </c>
      <c r="D20" s="140">
        <v>18.899999999999999</v>
      </c>
      <c r="E20" s="140">
        <v>79</v>
      </c>
      <c r="F20" s="140">
        <v>2.7</v>
      </c>
      <c r="G20" s="133">
        <v>266</v>
      </c>
      <c r="I20" s="263" t="s">
        <v>198</v>
      </c>
      <c r="J20" s="264">
        <f>AVERAGE(B18:B42,B47:B71,B76:B100,B105:B129,B134:B158)</f>
        <v>762.20565704606656</v>
      </c>
      <c r="K20" s="264">
        <f>AVERAGE(C18:C42,C47:C71,C76:C100,C105:C129,C134:C158)</f>
        <v>0</v>
      </c>
      <c r="L20" s="264">
        <f>AVERAGE(D18:D42,D47:D71,D76:D100,D105:D129,D134:D158)</f>
        <v>18.619130434782605</v>
      </c>
      <c r="M20" s="264">
        <f>AVERAGE(E18:E42,E47:E71,E76:E100,E105:E129,E134:E158)</f>
        <v>80.991304347826087</v>
      </c>
      <c r="N20" s="264">
        <f>AVERAGE(F18:F42,F47:F71,F76:F100,F105:F129,F134:F158)</f>
        <v>1.8539130434782618</v>
      </c>
    </row>
    <row r="21" spans="1:14" x14ac:dyDescent="0.2">
      <c r="A21" s="211">
        <v>44879.625</v>
      </c>
      <c r="B21" s="139"/>
      <c r="C21" s="139"/>
      <c r="D21" s="140"/>
      <c r="E21" s="140"/>
      <c r="F21" s="140"/>
      <c r="G21" s="133">
        <v>264</v>
      </c>
      <c r="I21" s="302" t="s">
        <v>199</v>
      </c>
      <c r="J21" s="303">
        <f>STDEV(B18:B42,B47:B71,B76:B100,B105:B129,B134:B158)</f>
        <v>0.92586860832616091</v>
      </c>
      <c r="K21" s="303">
        <f>STDEV(C18:C42,C47:C71,C76:C100,C105:C129,C134:C158)</f>
        <v>0</v>
      </c>
      <c r="L21" s="303">
        <f>STDEV(D18:D42,D47:D71,D76:D100,D105:D129,D134:D158)</f>
        <v>1.2682973565343076</v>
      </c>
      <c r="M21" s="303">
        <f>STDEV(E18:E42,E47:E71,E76:E100,E105:E129,E134:E158)</f>
        <v>4.2991138462129879</v>
      </c>
      <c r="N21" s="303">
        <f>STDEV(F18:F42,F47:F71,F76:F100,F105:F129,F134:F158)</f>
        <v>0.8831052624987199</v>
      </c>
    </row>
    <row r="22" spans="1:14" x14ac:dyDescent="0.2">
      <c r="A22" s="211">
        <v>44879.666666666664</v>
      </c>
      <c r="B22" s="139"/>
      <c r="C22" s="139"/>
      <c r="D22" s="140"/>
      <c r="E22" s="140"/>
      <c r="F22" s="140"/>
      <c r="G22" s="133">
        <v>270</v>
      </c>
      <c r="I22" s="206" t="s">
        <v>201</v>
      </c>
      <c r="J22" s="261">
        <f>COUNT(B18:B42,B47:B71,B76:B100,B105:B129,B134:B158)</f>
        <v>115</v>
      </c>
      <c r="K22" s="261">
        <f>COUNT(C18:C42,C47:C71,C76:C100,C105:C129,C134:C158)</f>
        <v>115</v>
      </c>
      <c r="L22" s="261">
        <f>COUNT(D18:D42,D47:D71,D76:D100,D105:D129,D134:D158)</f>
        <v>115</v>
      </c>
      <c r="M22" s="261">
        <f>COUNT(E18:E42,E47:E71,E76:E100,E105:E129,E134:E158)</f>
        <v>115</v>
      </c>
      <c r="N22" s="261">
        <f>COUNT(F18:F42,F47:F71,F76:F100,F105:F129,F134:F158)</f>
        <v>115</v>
      </c>
    </row>
    <row r="23" spans="1:14" x14ac:dyDescent="0.2">
      <c r="A23" s="211">
        <v>44879.708333333336</v>
      </c>
      <c r="B23" s="139">
        <v>761.31471175049876</v>
      </c>
      <c r="C23" s="139">
        <v>0</v>
      </c>
      <c r="D23" s="140">
        <v>18.7</v>
      </c>
      <c r="E23" s="140">
        <v>78</v>
      </c>
      <c r="F23" s="140">
        <v>2.2000000000000002</v>
      </c>
      <c r="G23" s="133">
        <v>260</v>
      </c>
      <c r="I23" s="206" t="s">
        <v>202</v>
      </c>
      <c r="J23" s="262">
        <f>J21/SQRT(J22)</f>
        <v>8.6337692906291286E-2</v>
      </c>
      <c r="K23" s="262">
        <f>K21/SQRT(K22)</f>
        <v>0</v>
      </c>
      <c r="L23" s="262">
        <f>L21/SQRT(L22)</f>
        <v>0.11826933832467215</v>
      </c>
      <c r="M23" s="262">
        <f>M21/SQRT(M22)</f>
        <v>0.40089443327661201</v>
      </c>
      <c r="N23" s="262">
        <f t="shared" ref="N23" si="0">N21/SQRT(N22)</f>
        <v>8.2349990346238078E-2</v>
      </c>
    </row>
    <row r="24" spans="1:14" x14ac:dyDescent="0.2">
      <c r="A24" s="211">
        <v>44879.75</v>
      </c>
      <c r="B24" s="139">
        <v>761.68974362820836</v>
      </c>
      <c r="C24" s="139">
        <v>0</v>
      </c>
      <c r="D24" s="140">
        <v>18.399999999999999</v>
      </c>
      <c r="E24" s="140">
        <v>79</v>
      </c>
      <c r="F24" s="140">
        <v>2.2000000000000002</v>
      </c>
      <c r="G24" s="133">
        <v>168</v>
      </c>
    </row>
    <row r="25" spans="1:14" x14ac:dyDescent="0.2">
      <c r="A25" s="211">
        <v>44879.791666666664</v>
      </c>
      <c r="B25" s="139">
        <v>762.21478825700183</v>
      </c>
      <c r="C25" s="139">
        <v>0</v>
      </c>
      <c r="D25" s="140">
        <v>18.100000000000001</v>
      </c>
      <c r="E25" s="140">
        <v>81</v>
      </c>
      <c r="F25" s="140">
        <v>1.3</v>
      </c>
      <c r="G25" s="133">
        <v>196</v>
      </c>
    </row>
    <row r="26" spans="1:14" x14ac:dyDescent="0.2">
      <c r="A26" s="211">
        <v>44879.833333333336</v>
      </c>
      <c r="B26" s="139">
        <v>762.66482651025331</v>
      </c>
      <c r="C26" s="139">
        <v>0</v>
      </c>
      <c r="D26" s="140">
        <v>18.3</v>
      </c>
      <c r="E26" s="140">
        <v>81</v>
      </c>
      <c r="F26" s="140">
        <v>1.3</v>
      </c>
      <c r="G26" s="133">
        <v>206</v>
      </c>
    </row>
    <row r="27" spans="1:14" x14ac:dyDescent="0.2">
      <c r="A27" s="211">
        <v>44879.875</v>
      </c>
      <c r="B27" s="139">
        <v>762.36480100808558</v>
      </c>
      <c r="C27" s="139">
        <v>0</v>
      </c>
      <c r="D27" s="140">
        <v>18.899999999999999</v>
      </c>
      <c r="E27" s="140">
        <v>79</v>
      </c>
      <c r="F27" s="140">
        <v>1.8</v>
      </c>
      <c r="G27" s="133">
        <v>189</v>
      </c>
      <c r="K27" s="260">
        <f>1013/1.33322</f>
        <v>759.81458423966035</v>
      </c>
    </row>
    <row r="28" spans="1:14" x14ac:dyDescent="0.2">
      <c r="A28" s="211">
        <v>44879.916666666664</v>
      </c>
      <c r="B28" s="139">
        <v>762.36480100808558</v>
      </c>
      <c r="C28" s="139">
        <v>0</v>
      </c>
      <c r="D28" s="140">
        <v>18.8</v>
      </c>
      <c r="E28" s="140">
        <v>79</v>
      </c>
      <c r="F28" s="140">
        <v>1.3</v>
      </c>
      <c r="G28" s="133">
        <v>192</v>
      </c>
    </row>
    <row r="29" spans="1:14" x14ac:dyDescent="0.2">
      <c r="A29" s="211">
        <v>44879.958333333336</v>
      </c>
      <c r="B29" s="139">
        <v>762.36480100808558</v>
      </c>
      <c r="C29" s="139">
        <v>0</v>
      </c>
      <c r="D29" s="140">
        <v>18.7</v>
      </c>
      <c r="E29" s="140">
        <v>80</v>
      </c>
      <c r="F29" s="140">
        <v>1.8</v>
      </c>
      <c r="G29" s="133">
        <v>191</v>
      </c>
    </row>
    <row r="30" spans="1:14" x14ac:dyDescent="0.2">
      <c r="A30" s="211">
        <v>44880</v>
      </c>
      <c r="B30" s="139">
        <v>761.76475000375035</v>
      </c>
      <c r="C30" s="139">
        <v>0</v>
      </c>
      <c r="D30" s="140">
        <v>18.8</v>
      </c>
      <c r="E30" s="140">
        <v>79</v>
      </c>
      <c r="F30" s="140">
        <v>0.9</v>
      </c>
      <c r="G30" s="133">
        <v>129</v>
      </c>
    </row>
    <row r="31" spans="1:14" x14ac:dyDescent="0.2">
      <c r="A31" s="211">
        <v>44880.041666666664</v>
      </c>
      <c r="B31" s="139">
        <v>761.5397308771245</v>
      </c>
      <c r="C31" s="139">
        <v>0</v>
      </c>
      <c r="D31" s="140">
        <v>18.600000000000001</v>
      </c>
      <c r="E31" s="140">
        <v>79</v>
      </c>
      <c r="F31" s="140">
        <v>1.3</v>
      </c>
      <c r="G31" s="133">
        <v>179</v>
      </c>
    </row>
    <row r="32" spans="1:14" x14ac:dyDescent="0.2">
      <c r="A32" s="211">
        <v>44880.083333333336</v>
      </c>
      <c r="B32" s="139">
        <v>761.5397308771245</v>
      </c>
      <c r="C32" s="139">
        <v>0</v>
      </c>
      <c r="D32" s="140">
        <v>17.899999999999999</v>
      </c>
      <c r="E32" s="140">
        <v>82</v>
      </c>
      <c r="F32" s="140">
        <v>0.9</v>
      </c>
      <c r="G32" s="133">
        <v>214</v>
      </c>
    </row>
    <row r="33" spans="1:13" x14ac:dyDescent="0.2">
      <c r="A33" s="211">
        <v>44880.125</v>
      </c>
      <c r="B33" s="139">
        <v>761.68974362820836</v>
      </c>
      <c r="C33" s="139">
        <v>0</v>
      </c>
      <c r="D33" s="140">
        <v>17.5</v>
      </c>
      <c r="E33" s="140">
        <v>84</v>
      </c>
      <c r="F33" s="140">
        <v>1.3</v>
      </c>
      <c r="G33" s="133">
        <v>168</v>
      </c>
    </row>
    <row r="34" spans="1:13" x14ac:dyDescent="0.2">
      <c r="A34" s="211">
        <v>44880.166666666664</v>
      </c>
      <c r="B34" s="139">
        <v>762.2897946325437</v>
      </c>
      <c r="C34" s="139">
        <v>0</v>
      </c>
      <c r="D34" s="140">
        <v>17.2</v>
      </c>
      <c r="E34" s="140">
        <v>86</v>
      </c>
      <c r="F34" s="140">
        <v>1.3</v>
      </c>
      <c r="G34" s="133">
        <v>206</v>
      </c>
    </row>
    <row r="35" spans="1:13" x14ac:dyDescent="0.2">
      <c r="A35" s="211">
        <v>44880.208333333336</v>
      </c>
      <c r="B35" s="139">
        <v>762.73983288579518</v>
      </c>
      <c r="C35" s="139">
        <v>0</v>
      </c>
      <c r="D35" s="140">
        <v>16.899999999999999</v>
      </c>
      <c r="E35" s="140">
        <v>88</v>
      </c>
      <c r="F35" s="140">
        <v>1.3</v>
      </c>
      <c r="G35" s="133">
        <v>182</v>
      </c>
    </row>
    <row r="36" spans="1:13" x14ac:dyDescent="0.2">
      <c r="A36" s="211">
        <v>44880.25</v>
      </c>
      <c r="B36" s="139">
        <v>763.41489026567251</v>
      </c>
      <c r="C36" s="139">
        <v>0</v>
      </c>
      <c r="D36" s="140">
        <v>16.899999999999999</v>
      </c>
      <c r="E36" s="140">
        <v>88</v>
      </c>
      <c r="F36" s="140">
        <v>1.3</v>
      </c>
      <c r="G36" s="133">
        <v>192</v>
      </c>
    </row>
    <row r="37" spans="1:13" x14ac:dyDescent="0.2">
      <c r="A37" s="211">
        <v>44880.291666666664</v>
      </c>
      <c r="B37" s="139">
        <v>763.78992214338211</v>
      </c>
      <c r="C37" s="139">
        <v>0</v>
      </c>
      <c r="D37" s="140">
        <v>17.100000000000001</v>
      </c>
      <c r="E37" s="140">
        <v>88</v>
      </c>
      <c r="F37" s="140">
        <v>0.9</v>
      </c>
      <c r="G37" s="133">
        <v>135</v>
      </c>
    </row>
    <row r="38" spans="1:13" x14ac:dyDescent="0.2">
      <c r="A38" s="211">
        <v>44880.333333333336</v>
      </c>
      <c r="B38" s="139">
        <v>763.56490301675638</v>
      </c>
      <c r="C38" s="139">
        <v>0</v>
      </c>
      <c r="D38" s="140">
        <v>18.100000000000001</v>
      </c>
      <c r="E38" s="140">
        <v>85</v>
      </c>
      <c r="F38" s="140">
        <v>0.9</v>
      </c>
      <c r="G38" s="133">
        <v>271</v>
      </c>
    </row>
    <row r="39" spans="1:13" x14ac:dyDescent="0.2">
      <c r="A39" s="211">
        <v>44880.375</v>
      </c>
      <c r="B39" s="139">
        <v>763.4898966412145</v>
      </c>
      <c r="C39" s="139">
        <v>0</v>
      </c>
      <c r="D39" s="140">
        <v>19.899999999999999</v>
      </c>
      <c r="E39" s="140">
        <v>78</v>
      </c>
      <c r="F39" s="140">
        <v>2.2000000000000002</v>
      </c>
      <c r="G39" s="133">
        <v>224</v>
      </c>
    </row>
    <row r="40" spans="1:13" x14ac:dyDescent="0.2">
      <c r="A40" s="211">
        <v>44880.416666666664</v>
      </c>
      <c r="B40" s="139">
        <v>763.33988389013064</v>
      </c>
      <c r="C40" s="139">
        <v>0</v>
      </c>
      <c r="D40" s="140">
        <v>20.399999999999999</v>
      </c>
      <c r="E40" s="140">
        <v>76</v>
      </c>
      <c r="F40" s="140">
        <v>2.7</v>
      </c>
      <c r="G40" s="133">
        <v>228</v>
      </c>
    </row>
    <row r="41" spans="1:13" x14ac:dyDescent="0.2">
      <c r="A41" s="211">
        <v>44880.458333333336</v>
      </c>
      <c r="B41" s="139">
        <v>763.18987113904677</v>
      </c>
      <c r="C41" s="139">
        <v>0</v>
      </c>
      <c r="D41" s="140">
        <v>20.9</v>
      </c>
      <c r="E41" s="140">
        <v>73</v>
      </c>
      <c r="F41" s="140">
        <v>3.1</v>
      </c>
      <c r="G41" s="133">
        <v>260</v>
      </c>
    </row>
    <row r="42" spans="1:13" hidden="1" x14ac:dyDescent="0.2">
      <c r="A42" s="211"/>
      <c r="B42" s="139"/>
      <c r="C42" s="139"/>
      <c r="D42" s="285"/>
      <c r="E42" s="141"/>
      <c r="F42" s="140"/>
    </row>
    <row r="43" spans="1:13" x14ac:dyDescent="0.2">
      <c r="A43" s="210" t="s">
        <v>169</v>
      </c>
      <c r="B43" s="142">
        <f t="shared" ref="B43:F43" si="1">AVERAGE(B18:B42)</f>
        <v>762.47731057139833</v>
      </c>
      <c r="C43" s="142">
        <f t="shared" si="1"/>
        <v>0</v>
      </c>
      <c r="D43" s="142">
        <f t="shared" si="1"/>
        <v>18.454545454545453</v>
      </c>
      <c r="E43" s="142">
        <f t="shared" si="1"/>
        <v>81.045454545454547</v>
      </c>
      <c r="F43" s="142">
        <f t="shared" si="1"/>
        <v>1.6863636363636365</v>
      </c>
      <c r="I43">
        <f>MIN(B18:B41)</f>
        <v>761.31471175049876</v>
      </c>
      <c r="J43">
        <f t="shared" ref="J43:M43" si="2">MIN(C18:C41)</f>
        <v>0</v>
      </c>
      <c r="K43">
        <f t="shared" si="2"/>
        <v>16.899999999999999</v>
      </c>
      <c r="L43">
        <f t="shared" si="2"/>
        <v>73</v>
      </c>
      <c r="M43">
        <f t="shared" si="2"/>
        <v>0.9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48" t="s">
        <v>159</v>
      </c>
      <c r="B45" s="348"/>
      <c r="C45" s="348"/>
      <c r="D45" s="348"/>
      <c r="E45" s="348"/>
      <c r="F45" s="348"/>
    </row>
    <row r="46" spans="1:13" ht="33.75" x14ac:dyDescent="0.2">
      <c r="A46" s="137" t="s">
        <v>147</v>
      </c>
      <c r="B46" s="137" t="s">
        <v>175</v>
      </c>
      <c r="C46" s="137" t="s">
        <v>251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44880.458333333336</v>
      </c>
      <c r="B47" s="139">
        <v>763.18987113904677</v>
      </c>
      <c r="C47" s="139">
        <v>0</v>
      </c>
      <c r="D47" s="140">
        <v>20.9</v>
      </c>
      <c r="E47" s="140">
        <v>73</v>
      </c>
      <c r="F47" s="140">
        <v>3.1</v>
      </c>
      <c r="G47" s="133">
        <v>260</v>
      </c>
    </row>
    <row r="48" spans="1:13" x14ac:dyDescent="0.2">
      <c r="A48" s="211">
        <v>44880.5</v>
      </c>
      <c r="B48" s="139">
        <v>762.81483926133717</v>
      </c>
      <c r="C48" s="139">
        <v>0</v>
      </c>
      <c r="D48" s="140">
        <v>21.5</v>
      </c>
      <c r="E48" s="140">
        <v>73</v>
      </c>
      <c r="F48" s="140">
        <v>3.1</v>
      </c>
      <c r="G48" s="133">
        <v>276</v>
      </c>
    </row>
    <row r="49" spans="1:7" x14ac:dyDescent="0.2">
      <c r="A49" s="211">
        <v>44880.541666666664</v>
      </c>
      <c r="B49" s="139">
        <v>762.96485201242103</v>
      </c>
      <c r="C49" s="139">
        <v>0</v>
      </c>
      <c r="D49" s="140">
        <v>21.4</v>
      </c>
      <c r="E49" s="140">
        <v>71</v>
      </c>
      <c r="F49" s="140">
        <v>3.1</v>
      </c>
      <c r="G49" s="133">
        <v>165</v>
      </c>
    </row>
    <row r="50" spans="1:7" x14ac:dyDescent="0.2">
      <c r="A50" s="211">
        <v>44880.583333333336</v>
      </c>
      <c r="B50" s="139">
        <v>762.73983288579518</v>
      </c>
      <c r="C50" s="139">
        <v>0</v>
      </c>
      <c r="D50" s="140">
        <v>21.3</v>
      </c>
      <c r="E50" s="140">
        <v>71</v>
      </c>
      <c r="F50" s="140">
        <v>4</v>
      </c>
      <c r="G50" s="133">
        <v>274</v>
      </c>
    </row>
    <row r="51" spans="1:7" x14ac:dyDescent="0.2">
      <c r="A51" s="211">
        <v>44880.625</v>
      </c>
      <c r="B51" s="139">
        <v>762.58982013471143</v>
      </c>
      <c r="C51" s="139">
        <v>0</v>
      </c>
      <c r="D51" s="140">
        <v>21.3</v>
      </c>
      <c r="E51" s="140">
        <v>72</v>
      </c>
      <c r="F51" s="140">
        <v>3.6</v>
      </c>
      <c r="G51" s="133">
        <v>241</v>
      </c>
    </row>
    <row r="52" spans="1:7" x14ac:dyDescent="0.2">
      <c r="A52" s="211">
        <v>44880.666666666664</v>
      </c>
      <c r="B52" s="335">
        <v>762.2897946325437</v>
      </c>
      <c r="C52" s="335">
        <v>0</v>
      </c>
      <c r="D52" s="335">
        <v>21.1</v>
      </c>
      <c r="E52" s="335">
        <v>72</v>
      </c>
      <c r="F52" s="335">
        <v>4.5</v>
      </c>
    </row>
    <row r="53" spans="1:7" x14ac:dyDescent="0.2">
      <c r="A53" s="211">
        <v>44880.708333333336</v>
      </c>
      <c r="B53" s="139">
        <v>762.58982013471143</v>
      </c>
      <c r="C53" s="139">
        <v>0</v>
      </c>
      <c r="D53" s="140">
        <v>20.8</v>
      </c>
      <c r="E53" s="140">
        <v>75</v>
      </c>
      <c r="F53" s="140">
        <v>3.1</v>
      </c>
    </row>
    <row r="54" spans="1:7" x14ac:dyDescent="0.2">
      <c r="A54" s="211">
        <v>44880.75</v>
      </c>
      <c r="B54" s="139">
        <v>762.96485201242103</v>
      </c>
      <c r="C54" s="139">
        <v>0</v>
      </c>
      <c r="D54" s="140">
        <v>20.2</v>
      </c>
      <c r="E54" s="140">
        <v>74</v>
      </c>
      <c r="F54" s="140">
        <v>2.7</v>
      </c>
      <c r="G54" s="133">
        <v>168</v>
      </c>
    </row>
    <row r="55" spans="1:7" x14ac:dyDescent="0.2">
      <c r="A55" s="211">
        <v>44880.791666666664</v>
      </c>
      <c r="B55" s="139">
        <v>763.56490301675638</v>
      </c>
      <c r="C55" s="139">
        <v>0</v>
      </c>
      <c r="D55" s="140">
        <v>19.5</v>
      </c>
      <c r="E55" s="140">
        <v>77</v>
      </c>
      <c r="F55" s="140">
        <v>3.1</v>
      </c>
      <c r="G55" s="133">
        <v>202</v>
      </c>
    </row>
    <row r="56" spans="1:7" x14ac:dyDescent="0.2">
      <c r="A56" s="211">
        <v>44880.833333333336</v>
      </c>
      <c r="B56" s="139">
        <v>763.93993489446598</v>
      </c>
      <c r="C56" s="139">
        <v>0</v>
      </c>
      <c r="D56" s="140">
        <v>19.3</v>
      </c>
      <c r="E56" s="140">
        <v>79</v>
      </c>
      <c r="F56" s="140">
        <v>2.2000000000000002</v>
      </c>
      <c r="G56" s="133">
        <v>177</v>
      </c>
    </row>
    <row r="57" spans="1:7" x14ac:dyDescent="0.2">
      <c r="A57" s="211">
        <v>44880.875</v>
      </c>
      <c r="B57" s="139">
        <v>764.23996039663371</v>
      </c>
      <c r="C57" s="139">
        <v>0</v>
      </c>
      <c r="D57" s="140">
        <v>19.3</v>
      </c>
      <c r="E57" s="140">
        <v>79</v>
      </c>
      <c r="F57" s="140">
        <v>2.7</v>
      </c>
      <c r="G57" s="133">
        <v>193</v>
      </c>
    </row>
    <row r="58" spans="1:7" x14ac:dyDescent="0.2">
      <c r="A58" s="211">
        <v>44880.916666666664</v>
      </c>
      <c r="B58" s="139">
        <v>764.08994764554984</v>
      </c>
      <c r="C58" s="139">
        <v>0</v>
      </c>
      <c r="D58" s="140">
        <v>19.2</v>
      </c>
      <c r="E58" s="140">
        <v>78</v>
      </c>
      <c r="F58" s="140">
        <v>2.2000000000000002</v>
      </c>
      <c r="G58" s="133">
        <v>189</v>
      </c>
    </row>
    <row r="59" spans="1:7" x14ac:dyDescent="0.2">
      <c r="A59" s="211">
        <v>44880.958333333336</v>
      </c>
      <c r="B59" s="139">
        <v>763.93993489446598</v>
      </c>
      <c r="C59" s="139">
        <v>0</v>
      </c>
      <c r="D59" s="140">
        <v>18.899999999999999</v>
      </c>
      <c r="E59" s="140">
        <v>79</v>
      </c>
      <c r="F59" s="140">
        <v>2.2000000000000002</v>
      </c>
      <c r="G59" s="133">
        <v>198</v>
      </c>
    </row>
    <row r="60" spans="1:7" x14ac:dyDescent="0.2">
      <c r="A60" s="211">
        <v>44881</v>
      </c>
      <c r="B60" s="139">
        <v>763.18987113904677</v>
      </c>
      <c r="C60" s="139">
        <v>0</v>
      </c>
      <c r="D60" s="140">
        <v>18.2</v>
      </c>
      <c r="E60" s="140">
        <v>81</v>
      </c>
      <c r="F60" s="140">
        <v>1.3</v>
      </c>
      <c r="G60" s="133">
        <v>161</v>
      </c>
    </row>
    <row r="61" spans="1:7" x14ac:dyDescent="0.2">
      <c r="A61" s="211">
        <v>44881.041666666664</v>
      </c>
      <c r="B61" s="139">
        <v>762.73983288579518</v>
      </c>
      <c r="C61" s="139">
        <v>0</v>
      </c>
      <c r="D61" s="140">
        <v>17.8</v>
      </c>
      <c r="E61" s="140">
        <v>83</v>
      </c>
      <c r="F61" s="140">
        <v>0.9</v>
      </c>
      <c r="G61" s="133">
        <v>170</v>
      </c>
    </row>
    <row r="62" spans="1:7" x14ac:dyDescent="0.2">
      <c r="A62" s="211">
        <v>44881.083333333336</v>
      </c>
      <c r="B62" s="139">
        <v>762.13978188145995</v>
      </c>
      <c r="C62" s="139">
        <v>0</v>
      </c>
      <c r="D62" s="140">
        <v>17.5</v>
      </c>
      <c r="E62" s="140">
        <v>85</v>
      </c>
      <c r="F62" s="140">
        <v>0.9</v>
      </c>
      <c r="G62" s="133">
        <v>191</v>
      </c>
    </row>
    <row r="63" spans="1:7" x14ac:dyDescent="0.2">
      <c r="A63" s="211">
        <v>44881.125</v>
      </c>
      <c r="B63" s="139">
        <v>762.06477550591796</v>
      </c>
      <c r="C63" s="139">
        <v>0</v>
      </c>
      <c r="D63" s="140">
        <v>17.399999999999999</v>
      </c>
      <c r="E63" s="140">
        <v>85</v>
      </c>
      <c r="F63" s="140">
        <v>0.4</v>
      </c>
      <c r="G63" s="133">
        <v>197</v>
      </c>
    </row>
    <row r="64" spans="1:7" x14ac:dyDescent="0.2">
      <c r="A64" s="211">
        <v>44881.166666666664</v>
      </c>
      <c r="B64" s="139">
        <v>762.13978188145995</v>
      </c>
      <c r="C64" s="139">
        <v>0</v>
      </c>
      <c r="D64" s="140">
        <v>17.3</v>
      </c>
      <c r="E64" s="140">
        <v>86</v>
      </c>
      <c r="F64" s="140">
        <v>0.9</v>
      </c>
      <c r="G64" s="133">
        <v>163</v>
      </c>
    </row>
    <row r="65" spans="1:13" x14ac:dyDescent="0.2">
      <c r="A65" s="211">
        <v>44881.208333333336</v>
      </c>
      <c r="B65" s="139">
        <v>762.36480100808558</v>
      </c>
      <c r="C65" s="139">
        <v>0</v>
      </c>
      <c r="D65" s="140">
        <v>17.3</v>
      </c>
      <c r="E65" s="140">
        <v>86</v>
      </c>
      <c r="F65" s="140">
        <v>0.4</v>
      </c>
      <c r="G65" s="133">
        <v>197</v>
      </c>
    </row>
    <row r="66" spans="1:13" x14ac:dyDescent="0.2">
      <c r="A66" s="211">
        <v>44881.25</v>
      </c>
      <c r="B66" s="139">
        <v>762.88984563687916</v>
      </c>
      <c r="C66" s="139">
        <v>0</v>
      </c>
      <c r="D66" s="140">
        <v>16.8</v>
      </c>
      <c r="E66" s="140">
        <v>87</v>
      </c>
      <c r="F66" s="140">
        <v>0.4</v>
      </c>
      <c r="G66" s="133">
        <v>165</v>
      </c>
    </row>
    <row r="67" spans="1:13" x14ac:dyDescent="0.2">
      <c r="A67" s="211">
        <v>44881.291666666664</v>
      </c>
      <c r="B67" s="139">
        <v>763.41489026567251</v>
      </c>
      <c r="C67" s="139">
        <v>0</v>
      </c>
      <c r="D67" s="140">
        <v>16.899999999999999</v>
      </c>
      <c r="E67" s="140">
        <v>88</v>
      </c>
      <c r="F67" s="140">
        <v>0.9</v>
      </c>
      <c r="G67" s="133">
        <v>181</v>
      </c>
    </row>
    <row r="68" spans="1:13" x14ac:dyDescent="0.2">
      <c r="A68" s="211">
        <v>44881.333333333336</v>
      </c>
      <c r="B68" s="139">
        <v>763.63990939229836</v>
      </c>
      <c r="C68" s="139">
        <v>0</v>
      </c>
      <c r="D68" s="140">
        <v>17.600000000000001</v>
      </c>
      <c r="E68" s="140">
        <v>87</v>
      </c>
      <c r="F68" s="140">
        <v>0.4</v>
      </c>
      <c r="G68" s="133">
        <v>181</v>
      </c>
    </row>
    <row r="69" spans="1:13" x14ac:dyDescent="0.2">
      <c r="A69" s="211">
        <v>44881.375</v>
      </c>
      <c r="B69" s="139">
        <v>763.71491576784024</v>
      </c>
      <c r="C69" s="139">
        <v>0</v>
      </c>
      <c r="D69" s="140">
        <v>18.7</v>
      </c>
      <c r="E69" s="140">
        <v>83</v>
      </c>
      <c r="F69" s="140">
        <v>3.1</v>
      </c>
      <c r="G69" s="133">
        <v>249</v>
      </c>
    </row>
    <row r="70" spans="1:13" x14ac:dyDescent="0.2">
      <c r="A70" s="211">
        <v>44881.416666666664</v>
      </c>
      <c r="B70" s="139">
        <v>763.41489026567251</v>
      </c>
      <c r="C70" s="139">
        <v>0</v>
      </c>
      <c r="D70" s="140">
        <v>19.8</v>
      </c>
      <c r="E70" s="140">
        <v>81</v>
      </c>
      <c r="F70" s="140">
        <v>2.2000000000000002</v>
      </c>
      <c r="G70" s="133">
        <v>236</v>
      </c>
    </row>
    <row r="71" spans="1:13" x14ac:dyDescent="0.2">
      <c r="A71" s="211">
        <v>44881.458333333336</v>
      </c>
      <c r="B71" s="139">
        <v>762.81483926133717</v>
      </c>
      <c r="C71" s="284">
        <v>0</v>
      </c>
      <c r="D71" s="285">
        <v>21.3</v>
      </c>
      <c r="E71" s="140">
        <v>76</v>
      </c>
      <c r="F71" s="140">
        <v>2.2000000000000002</v>
      </c>
    </row>
    <row r="72" spans="1:13" x14ac:dyDescent="0.2">
      <c r="A72" s="210" t="s">
        <v>160</v>
      </c>
      <c r="B72" s="142">
        <f>AVERAGE(B47:B71)</f>
        <v>763.05785991809307</v>
      </c>
      <c r="C72" s="142">
        <f>AVERAGE(C47:C71)</f>
        <v>0</v>
      </c>
      <c r="D72" s="142">
        <f>AVERAGE(D47:D71)</f>
        <v>19.251999999999999</v>
      </c>
      <c r="E72" s="142">
        <f>AVERAGE(E47:E71)</f>
        <v>79.239999999999995</v>
      </c>
      <c r="F72" s="142">
        <f>AVERAGE(F47:F71)</f>
        <v>2.1440000000000001</v>
      </c>
      <c r="I72">
        <f>MIN(B47:B70)</f>
        <v>762.06477550591796</v>
      </c>
      <c r="J72">
        <f>MIN(C47:C70)</f>
        <v>0</v>
      </c>
      <c r="K72">
        <f>MIN(D47:D70)</f>
        <v>16.8</v>
      </c>
      <c r="L72">
        <f>MIN(E47:E70)</f>
        <v>71</v>
      </c>
      <c r="M72">
        <f>MIN(F47:F70)</f>
        <v>0.4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48" t="s">
        <v>162</v>
      </c>
      <c r="B74" s="348"/>
      <c r="C74" s="348"/>
      <c r="D74" s="348"/>
      <c r="E74" s="348"/>
      <c r="F74" s="348"/>
    </row>
    <row r="75" spans="1:13" ht="33.75" x14ac:dyDescent="0.2">
      <c r="A75" s="137" t="s">
        <v>147</v>
      </c>
      <c r="B75" s="137" t="s">
        <v>175</v>
      </c>
      <c r="C75" s="137" t="s">
        <v>251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44881.541666666664</v>
      </c>
      <c r="B76" s="139">
        <v>762.06477550591796</v>
      </c>
      <c r="C76" s="139">
        <v>0</v>
      </c>
      <c r="D76" s="140">
        <v>21.2</v>
      </c>
      <c r="E76" s="140">
        <v>74</v>
      </c>
      <c r="F76" s="140">
        <v>2.7</v>
      </c>
      <c r="G76" s="133">
        <v>268</v>
      </c>
    </row>
    <row r="77" spans="1:13" x14ac:dyDescent="0.2">
      <c r="A77" s="211">
        <v>44881.583333333336</v>
      </c>
      <c r="B77" s="139"/>
      <c r="C77" s="139"/>
      <c r="D77" s="140"/>
      <c r="E77" s="140"/>
      <c r="F77" s="140"/>
      <c r="G77" s="133">
        <v>262</v>
      </c>
    </row>
    <row r="78" spans="1:13" x14ac:dyDescent="0.2">
      <c r="A78" s="211">
        <v>44881.625</v>
      </c>
      <c r="B78" s="139">
        <v>761.61473725266637</v>
      </c>
      <c r="C78" s="139">
        <v>0</v>
      </c>
      <c r="D78" s="140">
        <v>20.9</v>
      </c>
      <c r="E78" s="140">
        <v>74</v>
      </c>
      <c r="F78" s="140">
        <v>2.2000000000000002</v>
      </c>
      <c r="G78" s="133">
        <v>222</v>
      </c>
    </row>
    <row r="79" spans="1:13" x14ac:dyDescent="0.2">
      <c r="A79" s="211">
        <v>44881.666666666664</v>
      </c>
      <c r="B79" s="139">
        <v>761.5397308771245</v>
      </c>
      <c r="C79" s="139">
        <v>0</v>
      </c>
      <c r="D79" s="140">
        <v>20.399999999999999</v>
      </c>
      <c r="E79" s="140">
        <v>74</v>
      </c>
      <c r="F79" s="140">
        <v>3.6</v>
      </c>
      <c r="G79" s="133">
        <v>220</v>
      </c>
    </row>
    <row r="80" spans="1:13" x14ac:dyDescent="0.2">
      <c r="A80" s="211">
        <v>44881.708333333336</v>
      </c>
      <c r="B80" s="139">
        <v>761.9147627548341</v>
      </c>
      <c r="C80" s="139">
        <v>0</v>
      </c>
      <c r="D80" s="140">
        <v>19.3</v>
      </c>
      <c r="E80" s="140">
        <v>79</v>
      </c>
      <c r="F80" s="140">
        <v>2.7</v>
      </c>
      <c r="G80" s="133">
        <v>276</v>
      </c>
    </row>
    <row r="81" spans="1:7" x14ac:dyDescent="0.2">
      <c r="A81" s="211">
        <v>44881.75</v>
      </c>
      <c r="B81" s="139">
        <v>762.2897946325437</v>
      </c>
      <c r="C81" s="139">
        <v>0</v>
      </c>
      <c r="D81" s="140">
        <v>18.899999999999999</v>
      </c>
      <c r="E81" s="140">
        <v>81</v>
      </c>
      <c r="F81" s="140">
        <v>2.7</v>
      </c>
      <c r="G81" s="133">
        <v>315</v>
      </c>
    </row>
    <row r="82" spans="1:7" x14ac:dyDescent="0.2">
      <c r="A82" s="211">
        <v>44881.791666666664</v>
      </c>
      <c r="B82" s="139">
        <v>762.81483926133717</v>
      </c>
      <c r="C82" s="139">
        <v>0</v>
      </c>
      <c r="D82" s="140">
        <v>19.100000000000001</v>
      </c>
      <c r="E82" s="140">
        <v>80</v>
      </c>
      <c r="F82" s="140">
        <v>1.8</v>
      </c>
      <c r="G82" s="133">
        <v>300</v>
      </c>
    </row>
    <row r="83" spans="1:7" x14ac:dyDescent="0.2">
      <c r="A83" s="211">
        <v>44881.833333333336</v>
      </c>
      <c r="B83" s="139">
        <v>762.88984563687916</v>
      </c>
      <c r="C83" s="139">
        <v>0</v>
      </c>
      <c r="D83" s="140">
        <v>19.399999999999999</v>
      </c>
      <c r="E83" s="140">
        <v>79</v>
      </c>
      <c r="F83" s="140">
        <v>1.8</v>
      </c>
      <c r="G83" s="133">
        <v>223</v>
      </c>
    </row>
    <row r="84" spans="1:7" x14ac:dyDescent="0.2">
      <c r="A84" s="211">
        <v>44881.875</v>
      </c>
      <c r="B84" s="139">
        <v>763.33988389013064</v>
      </c>
      <c r="C84" s="139">
        <v>0</v>
      </c>
      <c r="D84" s="140">
        <v>18.7</v>
      </c>
      <c r="E84" s="140">
        <v>80</v>
      </c>
      <c r="F84" s="140">
        <v>1.3</v>
      </c>
      <c r="G84" s="133">
        <v>210</v>
      </c>
    </row>
    <row r="85" spans="1:7" x14ac:dyDescent="0.2">
      <c r="A85" s="211">
        <v>44881.916666666664</v>
      </c>
      <c r="B85" s="139">
        <v>763.33988389013064</v>
      </c>
      <c r="C85" s="139">
        <v>0</v>
      </c>
      <c r="D85" s="140">
        <v>18.2</v>
      </c>
      <c r="E85" s="140">
        <v>83</v>
      </c>
      <c r="F85" s="140">
        <v>1.3</v>
      </c>
      <c r="G85" s="133">
        <v>252</v>
      </c>
    </row>
    <row r="86" spans="1:7" x14ac:dyDescent="0.2">
      <c r="A86" s="211">
        <v>44881.958333333336</v>
      </c>
      <c r="B86" s="335">
        <v>762.88984563687916</v>
      </c>
      <c r="C86" s="335">
        <v>0</v>
      </c>
      <c r="D86" s="335">
        <v>18.600000000000001</v>
      </c>
      <c r="E86" s="335">
        <v>82</v>
      </c>
      <c r="F86" s="335">
        <v>1.3</v>
      </c>
      <c r="G86" s="133">
        <v>206</v>
      </c>
    </row>
    <row r="87" spans="1:7" x14ac:dyDescent="0.2">
      <c r="A87" s="211">
        <v>44882</v>
      </c>
      <c r="B87" s="139"/>
      <c r="C87" s="139"/>
      <c r="D87" s="140"/>
      <c r="E87" s="140"/>
      <c r="F87" s="140"/>
      <c r="G87" s="133">
        <v>185</v>
      </c>
    </row>
    <row r="88" spans="1:7" x14ac:dyDescent="0.2">
      <c r="A88" s="211">
        <v>44882.041666666664</v>
      </c>
      <c r="B88" s="139">
        <v>762.13978188145995</v>
      </c>
      <c r="C88" s="139">
        <v>0</v>
      </c>
      <c r="D88" s="140">
        <v>17.3</v>
      </c>
      <c r="E88" s="140">
        <v>85</v>
      </c>
      <c r="F88" s="140">
        <v>0.9</v>
      </c>
      <c r="G88" s="133">
        <v>156</v>
      </c>
    </row>
    <row r="89" spans="1:7" x14ac:dyDescent="0.2">
      <c r="A89" s="211">
        <v>44882.083333333336</v>
      </c>
      <c r="B89" s="335">
        <v>761.83975637929223</v>
      </c>
      <c r="C89" s="335">
        <v>0</v>
      </c>
      <c r="D89" s="335">
        <v>17.399999999999999</v>
      </c>
      <c r="E89" s="335">
        <v>85</v>
      </c>
      <c r="F89" s="335">
        <v>0</v>
      </c>
      <c r="G89" s="133">
        <v>202</v>
      </c>
    </row>
    <row r="90" spans="1:7" x14ac:dyDescent="0.2">
      <c r="A90" s="211">
        <v>44882.125</v>
      </c>
      <c r="B90" s="139">
        <v>761.76475000375035</v>
      </c>
      <c r="C90" s="139">
        <v>0</v>
      </c>
      <c r="D90" s="140">
        <v>17.600000000000001</v>
      </c>
      <c r="E90" s="140">
        <v>85</v>
      </c>
      <c r="F90" s="140">
        <v>1.3</v>
      </c>
      <c r="G90" s="133">
        <v>169</v>
      </c>
    </row>
    <row r="91" spans="1:7" x14ac:dyDescent="0.2">
      <c r="A91" s="211">
        <v>44882.166666666664</v>
      </c>
      <c r="B91" s="139">
        <v>761.76475000375035</v>
      </c>
      <c r="C91" s="139">
        <v>0</v>
      </c>
      <c r="D91" s="140">
        <v>17.399999999999999</v>
      </c>
      <c r="E91" s="140">
        <v>86</v>
      </c>
      <c r="F91" s="140">
        <v>0.9</v>
      </c>
      <c r="G91" s="133">
        <v>190</v>
      </c>
    </row>
    <row r="92" spans="1:7" x14ac:dyDescent="0.2">
      <c r="A92" s="211">
        <v>44882.208333333336</v>
      </c>
      <c r="B92" s="139">
        <v>761.9147627548341</v>
      </c>
      <c r="C92" s="139">
        <v>0</v>
      </c>
      <c r="D92" s="140">
        <v>17.3</v>
      </c>
      <c r="E92" s="140">
        <v>86</v>
      </c>
      <c r="F92" s="140">
        <v>1.3</v>
      </c>
      <c r="G92" s="133">
        <v>173</v>
      </c>
    </row>
    <row r="93" spans="1:7" x14ac:dyDescent="0.2">
      <c r="A93" s="211">
        <v>44882.25</v>
      </c>
      <c r="B93" s="139">
        <v>762.43980738362757</v>
      </c>
      <c r="C93" s="139">
        <v>0</v>
      </c>
      <c r="D93" s="140">
        <v>17.2</v>
      </c>
      <c r="E93" s="140">
        <v>86</v>
      </c>
      <c r="F93" s="140">
        <v>0.9</v>
      </c>
      <c r="G93" s="133">
        <v>208</v>
      </c>
    </row>
    <row r="94" spans="1:7" x14ac:dyDescent="0.2">
      <c r="A94" s="211">
        <v>44882.291666666664</v>
      </c>
      <c r="B94" s="335">
        <v>763.18987113904677</v>
      </c>
      <c r="C94" s="335">
        <v>0</v>
      </c>
      <c r="D94" s="335">
        <v>16.899999999999999</v>
      </c>
      <c r="E94" s="335">
        <v>86</v>
      </c>
      <c r="F94" s="335">
        <v>1.3</v>
      </c>
      <c r="G94" s="133">
        <v>192</v>
      </c>
    </row>
    <row r="95" spans="1:7" x14ac:dyDescent="0.2">
      <c r="A95" s="211">
        <v>44882.333333333336</v>
      </c>
      <c r="B95" s="139">
        <v>763.4898966412145</v>
      </c>
      <c r="C95" s="139">
        <v>0</v>
      </c>
      <c r="D95" s="140">
        <v>17.100000000000001</v>
      </c>
      <c r="E95" s="140">
        <v>86</v>
      </c>
      <c r="F95" s="140">
        <v>1.3</v>
      </c>
      <c r="G95" s="133">
        <v>253</v>
      </c>
    </row>
    <row r="96" spans="1:7" x14ac:dyDescent="0.2">
      <c r="A96" s="211">
        <v>44882.375</v>
      </c>
      <c r="B96" s="139">
        <v>763.33988389013064</v>
      </c>
      <c r="C96" s="139">
        <v>0</v>
      </c>
      <c r="D96" s="140">
        <v>17.3</v>
      </c>
      <c r="E96" s="140">
        <v>86</v>
      </c>
      <c r="F96" s="140">
        <v>1.3</v>
      </c>
      <c r="G96" s="133">
        <v>240</v>
      </c>
    </row>
    <row r="97" spans="1:13" x14ac:dyDescent="0.2">
      <c r="A97" s="211">
        <v>44882.416666666664</v>
      </c>
      <c r="B97" s="139"/>
      <c r="C97" s="139"/>
      <c r="D97" s="140"/>
      <c r="E97" s="140"/>
      <c r="F97" s="140"/>
      <c r="G97" s="133">
        <v>245</v>
      </c>
    </row>
    <row r="98" spans="1:13" x14ac:dyDescent="0.2">
      <c r="A98" s="211">
        <v>44882.458333333336</v>
      </c>
      <c r="B98" s="139">
        <v>762.66482651025331</v>
      </c>
      <c r="C98" s="139">
        <v>0</v>
      </c>
      <c r="D98" s="140">
        <v>19.5</v>
      </c>
      <c r="E98" s="140">
        <v>79</v>
      </c>
      <c r="F98" s="140">
        <v>2.2000000000000002</v>
      </c>
      <c r="G98" s="133">
        <v>215</v>
      </c>
    </row>
    <row r="99" spans="1:13" x14ac:dyDescent="0.2">
      <c r="A99" s="211">
        <v>44882.5</v>
      </c>
      <c r="B99" s="139">
        <v>762.43980738362757</v>
      </c>
      <c r="C99" s="139">
        <v>0</v>
      </c>
      <c r="D99" s="140">
        <v>19.8</v>
      </c>
      <c r="E99" s="140">
        <v>77</v>
      </c>
      <c r="F99" s="140">
        <v>2.7</v>
      </c>
    </row>
    <row r="100" spans="1:13" hidden="1" x14ac:dyDescent="0.2">
      <c r="A100" s="211"/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762.46123777663945</v>
      </c>
      <c r="C101" s="142">
        <f>AVERAGE(C76:C100)</f>
        <v>0</v>
      </c>
      <c r="D101" s="142">
        <f t="shared" ref="D101:F101" si="3">AVERAGE(D76:D100)</f>
        <v>18.547619047619047</v>
      </c>
      <c r="E101" s="142">
        <f t="shared" si="3"/>
        <v>81.571428571428569</v>
      </c>
      <c r="F101" s="142">
        <f t="shared" si="3"/>
        <v>1.6904761904761909</v>
      </c>
      <c r="I101" s="313">
        <f>MIN(B76:B99)</f>
        <v>761.5397308771245</v>
      </c>
      <c r="J101" s="313">
        <f>MIN(C76:C99)</f>
        <v>0</v>
      </c>
      <c r="K101" s="313">
        <f>MIN(D76:D99)</f>
        <v>16.899999999999999</v>
      </c>
      <c r="L101" s="313">
        <f>MIN(E76:E99)</f>
        <v>74</v>
      </c>
      <c r="M101" s="313">
        <f>MIN(F76:F99)</f>
        <v>0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48" t="s">
        <v>163</v>
      </c>
      <c r="B103" s="348"/>
      <c r="C103" s="348"/>
      <c r="D103" s="348"/>
      <c r="E103" s="348"/>
      <c r="F103" s="348"/>
    </row>
    <row r="104" spans="1:13" ht="33.75" x14ac:dyDescent="0.2">
      <c r="A104" s="137" t="s">
        <v>147</v>
      </c>
      <c r="B104" s="137" t="s">
        <v>175</v>
      </c>
      <c r="C104" s="137" t="s">
        <v>251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44882.541666666664</v>
      </c>
      <c r="B105" s="139">
        <v>762.21478825700183</v>
      </c>
      <c r="C105" s="139">
        <v>0</v>
      </c>
      <c r="D105" s="140">
        <v>19.899999999999999</v>
      </c>
      <c r="E105" s="140">
        <v>76</v>
      </c>
      <c r="F105" s="140">
        <v>2.2000000000000002</v>
      </c>
    </row>
    <row r="106" spans="1:13" x14ac:dyDescent="0.2">
      <c r="A106" s="211">
        <v>44882.583333333336</v>
      </c>
      <c r="B106" s="139">
        <v>761.5397308771245</v>
      </c>
      <c r="C106" s="139">
        <v>0</v>
      </c>
      <c r="D106" s="140">
        <v>19.600000000000001</v>
      </c>
      <c r="E106" s="140">
        <v>78</v>
      </c>
      <c r="F106" s="140">
        <v>2.2000000000000002</v>
      </c>
      <c r="G106" s="133">
        <v>214</v>
      </c>
    </row>
    <row r="107" spans="1:13" x14ac:dyDescent="0.2">
      <c r="A107" s="211">
        <v>44882.625</v>
      </c>
      <c r="B107" s="139">
        <v>761.1646989994149</v>
      </c>
      <c r="C107" s="139">
        <v>0</v>
      </c>
      <c r="D107" s="140">
        <v>19.899999999999999</v>
      </c>
      <c r="E107" s="140">
        <v>76</v>
      </c>
      <c r="F107" s="140">
        <v>2.7</v>
      </c>
      <c r="G107" s="133">
        <v>211</v>
      </c>
    </row>
    <row r="108" spans="1:13" x14ac:dyDescent="0.2">
      <c r="A108" s="211">
        <v>44882.666666666664</v>
      </c>
      <c r="B108" s="139">
        <v>760.93967987278916</v>
      </c>
      <c r="C108" s="139">
        <v>0</v>
      </c>
      <c r="D108" s="140">
        <v>20.3</v>
      </c>
      <c r="E108" s="140">
        <v>76</v>
      </c>
      <c r="F108" s="140">
        <v>2.7</v>
      </c>
      <c r="G108" s="133">
        <v>200</v>
      </c>
    </row>
    <row r="109" spans="1:13" x14ac:dyDescent="0.2">
      <c r="A109" s="211">
        <v>44882.708333333336</v>
      </c>
      <c r="B109" s="139">
        <v>760.86467349724717</v>
      </c>
      <c r="C109" s="139">
        <v>0</v>
      </c>
      <c r="D109" s="140">
        <v>19.2</v>
      </c>
      <c r="E109" s="140">
        <v>79</v>
      </c>
      <c r="F109" s="140">
        <v>3.1</v>
      </c>
      <c r="G109" s="133">
        <v>208</v>
      </c>
    </row>
    <row r="110" spans="1:13" x14ac:dyDescent="0.2">
      <c r="A110" s="211">
        <v>44882.75</v>
      </c>
      <c r="B110" s="139">
        <v>761.08969262387302</v>
      </c>
      <c r="C110" s="139">
        <v>0</v>
      </c>
      <c r="D110" s="140">
        <v>18.399999999999999</v>
      </c>
      <c r="E110" s="140">
        <v>82</v>
      </c>
      <c r="F110" s="140">
        <v>2.2000000000000002</v>
      </c>
      <c r="G110" s="133">
        <v>303</v>
      </c>
    </row>
    <row r="111" spans="1:13" x14ac:dyDescent="0.2">
      <c r="A111" s="211">
        <v>44882.791666666664</v>
      </c>
      <c r="B111" s="139">
        <v>761.46472450158262</v>
      </c>
      <c r="C111" s="139">
        <v>0</v>
      </c>
      <c r="D111" s="140">
        <v>18.100000000000001</v>
      </c>
      <c r="E111" s="140">
        <v>83</v>
      </c>
      <c r="F111" s="140">
        <v>1.8</v>
      </c>
      <c r="G111" s="133">
        <v>259</v>
      </c>
    </row>
    <row r="112" spans="1:13" x14ac:dyDescent="0.2">
      <c r="A112" s="211">
        <v>44882.833333333336</v>
      </c>
      <c r="B112" s="139">
        <v>761.98976913037598</v>
      </c>
      <c r="C112" s="139">
        <v>0</v>
      </c>
      <c r="D112" s="140">
        <v>18.3</v>
      </c>
      <c r="E112" s="140">
        <v>82</v>
      </c>
      <c r="F112" s="140">
        <v>1.3</v>
      </c>
      <c r="G112" s="133">
        <v>268</v>
      </c>
    </row>
    <row r="113" spans="1:7" x14ac:dyDescent="0.2">
      <c r="A113" s="211">
        <v>44882.875</v>
      </c>
      <c r="B113" s="139">
        <v>762.36480100808558</v>
      </c>
      <c r="C113" s="139">
        <v>0</v>
      </c>
      <c r="D113" s="140">
        <v>18.100000000000001</v>
      </c>
      <c r="E113" s="140">
        <v>84</v>
      </c>
      <c r="F113" s="140">
        <v>1.3</v>
      </c>
      <c r="G113" s="133">
        <v>241</v>
      </c>
    </row>
    <row r="114" spans="1:7" x14ac:dyDescent="0.2">
      <c r="A114" s="211">
        <v>44882.916666666664</v>
      </c>
      <c r="B114" s="139">
        <v>762.73983288579518</v>
      </c>
      <c r="C114" s="139">
        <v>0</v>
      </c>
      <c r="D114" s="140">
        <v>18.3</v>
      </c>
      <c r="E114" s="140">
        <v>83</v>
      </c>
      <c r="F114" s="140">
        <v>2.2000000000000002</v>
      </c>
      <c r="G114" s="133">
        <v>233</v>
      </c>
    </row>
    <row r="115" spans="1:7" x14ac:dyDescent="0.2">
      <c r="A115" s="211">
        <v>44882.958333333336</v>
      </c>
      <c r="B115" s="139">
        <v>762.81483926133717</v>
      </c>
      <c r="C115" s="139">
        <v>0</v>
      </c>
      <c r="D115" s="140">
        <v>18.399999999999999</v>
      </c>
      <c r="E115" s="140">
        <v>82</v>
      </c>
      <c r="F115" s="140">
        <v>1.8</v>
      </c>
      <c r="G115" s="133">
        <v>158</v>
      </c>
    </row>
    <row r="116" spans="1:7" x14ac:dyDescent="0.2">
      <c r="A116" s="211">
        <v>44883</v>
      </c>
      <c r="B116" s="139">
        <v>762.43980738362757</v>
      </c>
      <c r="C116" s="139">
        <v>0</v>
      </c>
      <c r="D116" s="140">
        <v>18.100000000000001</v>
      </c>
      <c r="E116" s="140">
        <v>82</v>
      </c>
      <c r="F116" s="140">
        <v>1.3</v>
      </c>
      <c r="G116" s="133">
        <v>220</v>
      </c>
    </row>
    <row r="117" spans="1:7" x14ac:dyDescent="0.2">
      <c r="A117" s="211">
        <v>44883.041666666664</v>
      </c>
      <c r="B117" s="139">
        <v>762.06477550591796</v>
      </c>
      <c r="C117" s="139">
        <v>0</v>
      </c>
      <c r="D117" s="140">
        <v>17.7</v>
      </c>
      <c r="E117" s="140">
        <v>83</v>
      </c>
      <c r="F117" s="140">
        <v>0.9</v>
      </c>
      <c r="G117" s="133">
        <v>207</v>
      </c>
    </row>
    <row r="118" spans="1:7" x14ac:dyDescent="0.2">
      <c r="A118" s="211">
        <v>44883.083333333336</v>
      </c>
      <c r="B118" s="139">
        <v>761.1646989994149</v>
      </c>
      <c r="C118" s="139">
        <v>0</v>
      </c>
      <c r="D118" s="140">
        <v>17.600000000000001</v>
      </c>
      <c r="E118" s="140">
        <v>83</v>
      </c>
      <c r="F118" s="140">
        <v>0.9</v>
      </c>
    </row>
    <row r="119" spans="1:7" x14ac:dyDescent="0.2">
      <c r="A119" s="211">
        <v>44883.125</v>
      </c>
      <c r="B119" s="139"/>
      <c r="C119" s="139"/>
      <c r="D119" s="140"/>
      <c r="E119" s="140"/>
      <c r="F119" s="140"/>
      <c r="G119" s="133">
        <v>180</v>
      </c>
    </row>
    <row r="120" spans="1:7" x14ac:dyDescent="0.2">
      <c r="A120" s="211">
        <v>44883.166666666664</v>
      </c>
      <c r="B120" s="139">
        <v>761.46472450158262</v>
      </c>
      <c r="C120" s="139">
        <v>0</v>
      </c>
      <c r="D120" s="140">
        <v>17.2</v>
      </c>
      <c r="E120" s="140">
        <v>85</v>
      </c>
      <c r="F120" s="140">
        <v>1.3</v>
      </c>
      <c r="G120" s="133">
        <v>231</v>
      </c>
    </row>
    <row r="121" spans="1:7" x14ac:dyDescent="0.2">
      <c r="A121" s="211">
        <v>44883.208333333336</v>
      </c>
      <c r="B121" s="335">
        <v>761.61473725266637</v>
      </c>
      <c r="C121" s="335">
        <v>0</v>
      </c>
      <c r="D121" s="335">
        <v>17.100000000000001</v>
      </c>
      <c r="E121" s="335">
        <v>86</v>
      </c>
      <c r="F121" s="335">
        <v>0.9</v>
      </c>
      <c r="G121" s="133">
        <v>228</v>
      </c>
    </row>
    <row r="122" spans="1:7" x14ac:dyDescent="0.2">
      <c r="A122" s="211">
        <v>44883.25</v>
      </c>
      <c r="B122" s="139">
        <v>761.98976913037598</v>
      </c>
      <c r="C122" s="139">
        <v>0</v>
      </c>
      <c r="D122" s="140">
        <v>17.2</v>
      </c>
      <c r="E122" s="140">
        <v>86</v>
      </c>
      <c r="F122" s="140">
        <v>0.9</v>
      </c>
      <c r="G122" s="133">
        <v>231</v>
      </c>
    </row>
    <row r="123" spans="1:7" x14ac:dyDescent="0.2">
      <c r="A123" s="211">
        <v>44883.291666666664</v>
      </c>
      <c r="B123" s="139">
        <v>762.36480100808558</v>
      </c>
      <c r="C123" s="139">
        <v>0</v>
      </c>
      <c r="D123" s="140">
        <v>17.5</v>
      </c>
      <c r="E123" s="140">
        <v>85</v>
      </c>
      <c r="F123" s="140">
        <v>2.2000000000000002</v>
      </c>
      <c r="G123" s="133">
        <v>206</v>
      </c>
    </row>
    <row r="124" spans="1:7" x14ac:dyDescent="0.2">
      <c r="A124" s="211">
        <v>44883.333333333336</v>
      </c>
      <c r="B124" s="139">
        <v>762.51481375916956</v>
      </c>
      <c r="C124" s="139">
        <v>0</v>
      </c>
      <c r="D124" s="140">
        <v>17.7</v>
      </c>
      <c r="E124" s="140">
        <v>84</v>
      </c>
      <c r="F124" s="140">
        <v>2.2000000000000002</v>
      </c>
      <c r="G124" s="133">
        <v>233</v>
      </c>
    </row>
    <row r="125" spans="1:7" x14ac:dyDescent="0.2">
      <c r="A125" s="211">
        <v>44883.375</v>
      </c>
      <c r="B125" s="139">
        <v>762.96485201242103</v>
      </c>
      <c r="C125" s="139">
        <v>0</v>
      </c>
      <c r="D125" s="140">
        <v>17.7</v>
      </c>
      <c r="E125" s="140">
        <v>82</v>
      </c>
      <c r="F125" s="140">
        <v>2.2000000000000002</v>
      </c>
      <c r="G125" s="133">
        <v>204</v>
      </c>
    </row>
    <row r="126" spans="1:7" x14ac:dyDescent="0.2">
      <c r="A126" s="211">
        <v>44883.416666666664</v>
      </c>
      <c r="B126" s="139">
        <v>762.66482651025331</v>
      </c>
      <c r="C126" s="139">
        <v>0</v>
      </c>
      <c r="D126" s="140">
        <v>17.899999999999999</v>
      </c>
      <c r="E126" s="140">
        <v>83</v>
      </c>
      <c r="F126" s="140">
        <v>1.8</v>
      </c>
      <c r="G126" s="133">
        <v>239</v>
      </c>
    </row>
    <row r="127" spans="1:7" x14ac:dyDescent="0.2">
      <c r="A127" s="211">
        <v>44883.458333333336</v>
      </c>
      <c r="B127" s="139">
        <v>762.51481375916956</v>
      </c>
      <c r="C127" s="139">
        <v>0</v>
      </c>
      <c r="D127" s="140">
        <v>18.8</v>
      </c>
      <c r="E127" s="140">
        <v>80</v>
      </c>
      <c r="F127" s="140">
        <v>2.7</v>
      </c>
      <c r="G127" s="133">
        <v>203</v>
      </c>
    </row>
    <row r="128" spans="1:7" x14ac:dyDescent="0.2">
      <c r="A128" s="211">
        <v>44883.5</v>
      </c>
      <c r="B128" s="139">
        <v>761.76475000375035</v>
      </c>
      <c r="C128" s="139">
        <v>0</v>
      </c>
      <c r="D128" s="140">
        <v>20.100000000000001</v>
      </c>
      <c r="E128" s="140">
        <v>77</v>
      </c>
      <c r="F128" s="140">
        <v>2.2000000000000002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761.9441130756984</v>
      </c>
      <c r="C130" s="142">
        <f>AVERAGE(C105:C129)</f>
        <v>0</v>
      </c>
      <c r="D130" s="142">
        <f t="shared" ref="D130:F130" si="4">AVERAGE(D105:D129)</f>
        <v>18.395652173913046</v>
      </c>
      <c r="E130" s="142">
        <f t="shared" si="4"/>
        <v>81.608695652173907</v>
      </c>
      <c r="F130" s="142">
        <f t="shared" si="4"/>
        <v>1.8695652173913047</v>
      </c>
      <c r="I130">
        <f>MIN(B105:B128)</f>
        <v>760.86467349724717</v>
      </c>
      <c r="J130">
        <f>MIN(C105:C128)</f>
        <v>0</v>
      </c>
      <c r="K130">
        <f>MIN(D105:D128)</f>
        <v>17.100000000000001</v>
      </c>
      <c r="L130">
        <f>MIN(E105:E128)</f>
        <v>76</v>
      </c>
      <c r="M130">
        <f>MIN(F105:F128)</f>
        <v>0.9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48" t="s">
        <v>165</v>
      </c>
      <c r="B132" s="348"/>
      <c r="C132" s="348"/>
      <c r="D132" s="348"/>
      <c r="E132" s="348"/>
      <c r="F132" s="348"/>
    </row>
    <row r="133" spans="1:13" ht="33.75" x14ac:dyDescent="0.2">
      <c r="A133" s="137" t="s">
        <v>147</v>
      </c>
      <c r="B133" s="137" t="s">
        <v>175</v>
      </c>
      <c r="C133" s="137" t="s">
        <v>251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44883.5</v>
      </c>
      <c r="B134" s="139">
        <v>761.76475000375035</v>
      </c>
      <c r="C134" s="139">
        <v>0</v>
      </c>
      <c r="D134" s="140">
        <v>20.100000000000001</v>
      </c>
      <c r="E134" s="140">
        <v>77</v>
      </c>
      <c r="F134" s="140">
        <v>2.2000000000000002</v>
      </c>
      <c r="G134" s="133">
        <v>212</v>
      </c>
    </row>
    <row r="135" spans="1:13" x14ac:dyDescent="0.2">
      <c r="A135" s="211">
        <v>44883.541666666664</v>
      </c>
      <c r="B135" s="139">
        <v>761.46472450158262</v>
      </c>
      <c r="C135" s="139">
        <v>0</v>
      </c>
      <c r="D135" s="140">
        <v>20</v>
      </c>
      <c r="E135" s="140">
        <v>76</v>
      </c>
      <c r="F135" s="140">
        <v>3.1</v>
      </c>
      <c r="G135" s="133">
        <v>220</v>
      </c>
    </row>
    <row r="136" spans="1:13" x14ac:dyDescent="0.2">
      <c r="A136" s="211">
        <v>44883.583333333336</v>
      </c>
      <c r="B136" s="139">
        <v>761.1646989994149</v>
      </c>
      <c r="C136" s="139">
        <v>0</v>
      </c>
      <c r="D136" s="140">
        <v>20.100000000000001</v>
      </c>
      <c r="E136" s="140">
        <v>76</v>
      </c>
      <c r="F136" s="140">
        <v>3.1</v>
      </c>
      <c r="G136" s="133">
        <v>195</v>
      </c>
    </row>
    <row r="137" spans="1:13" x14ac:dyDescent="0.2">
      <c r="A137" s="211">
        <v>44883.625</v>
      </c>
      <c r="B137" s="139">
        <v>760.56464799507955</v>
      </c>
      <c r="C137" s="139">
        <v>0</v>
      </c>
      <c r="D137" s="140">
        <v>20.2</v>
      </c>
      <c r="E137" s="140">
        <v>75</v>
      </c>
      <c r="F137" s="140">
        <v>3.1</v>
      </c>
    </row>
    <row r="138" spans="1:13" x14ac:dyDescent="0.2">
      <c r="A138" s="211">
        <v>44883.666666666664</v>
      </c>
      <c r="B138" s="139">
        <v>760.63965437062143</v>
      </c>
      <c r="C138" s="139">
        <v>0</v>
      </c>
      <c r="D138" s="140">
        <v>19.899999999999999</v>
      </c>
      <c r="E138" s="140">
        <v>77</v>
      </c>
      <c r="F138" s="140">
        <v>3.6</v>
      </c>
      <c r="G138" s="133">
        <v>193</v>
      </c>
    </row>
    <row r="139" spans="1:13" x14ac:dyDescent="0.2">
      <c r="A139" s="211">
        <v>44883.708333333336</v>
      </c>
      <c r="B139" s="139">
        <v>760.78966712170529</v>
      </c>
      <c r="C139" s="139">
        <v>0</v>
      </c>
      <c r="D139" s="140">
        <v>19.600000000000001</v>
      </c>
      <c r="E139" s="140">
        <v>77</v>
      </c>
      <c r="F139" s="140">
        <v>2.7</v>
      </c>
      <c r="G139" s="133">
        <v>207</v>
      </c>
    </row>
    <row r="140" spans="1:13" x14ac:dyDescent="0.2">
      <c r="A140" s="211">
        <v>44883.75</v>
      </c>
      <c r="B140" s="139">
        <v>760.86467349724717</v>
      </c>
      <c r="C140" s="139">
        <v>0</v>
      </c>
      <c r="D140" s="140">
        <v>18.3</v>
      </c>
      <c r="E140" s="140">
        <v>81</v>
      </c>
      <c r="F140" s="140">
        <v>2.7</v>
      </c>
      <c r="G140" s="133">
        <v>192</v>
      </c>
    </row>
    <row r="141" spans="1:13" x14ac:dyDescent="0.2">
      <c r="A141" s="211">
        <v>44883.791666666664</v>
      </c>
      <c r="B141" s="139">
        <v>761.1646989994149</v>
      </c>
      <c r="C141" s="139">
        <v>0</v>
      </c>
      <c r="D141" s="140">
        <v>17.600000000000001</v>
      </c>
      <c r="E141" s="140">
        <v>83</v>
      </c>
      <c r="F141" s="140">
        <v>2.2000000000000002</v>
      </c>
      <c r="G141" s="133">
        <v>244</v>
      </c>
    </row>
    <row r="142" spans="1:13" x14ac:dyDescent="0.2">
      <c r="A142" s="211">
        <v>44883.833333333336</v>
      </c>
      <c r="B142" s="139">
        <v>761.46472450158262</v>
      </c>
      <c r="C142" s="139">
        <v>0</v>
      </c>
      <c r="D142" s="140">
        <v>17.600000000000001</v>
      </c>
      <c r="E142" s="140">
        <v>84</v>
      </c>
      <c r="F142" s="140">
        <v>1.3</v>
      </c>
      <c r="G142" s="133">
        <v>259</v>
      </c>
    </row>
    <row r="143" spans="1:13" x14ac:dyDescent="0.2">
      <c r="A143" s="211">
        <v>44883.875</v>
      </c>
      <c r="B143" s="139">
        <v>761.5397308771245</v>
      </c>
      <c r="C143" s="139">
        <v>0</v>
      </c>
      <c r="D143" s="140">
        <v>17.8</v>
      </c>
      <c r="E143" s="140">
        <v>83</v>
      </c>
      <c r="F143" s="140">
        <v>2.2000000000000002</v>
      </c>
      <c r="G143" s="133">
        <v>233</v>
      </c>
    </row>
    <row r="144" spans="1:13" x14ac:dyDescent="0.2">
      <c r="A144" s="211">
        <v>44883.916666666664</v>
      </c>
      <c r="B144" s="139">
        <v>761.46472450158262</v>
      </c>
      <c r="C144" s="139">
        <v>0</v>
      </c>
      <c r="D144" s="140">
        <v>18</v>
      </c>
      <c r="E144" s="140">
        <v>82</v>
      </c>
      <c r="F144" s="140">
        <v>1.3</v>
      </c>
      <c r="G144" s="133">
        <v>269</v>
      </c>
    </row>
    <row r="145" spans="1:13" x14ac:dyDescent="0.2">
      <c r="A145" s="211">
        <v>44883.958333333336</v>
      </c>
      <c r="B145" s="139">
        <v>761.38971812604063</v>
      </c>
      <c r="C145" s="139">
        <v>0</v>
      </c>
      <c r="D145" s="140">
        <v>18.2</v>
      </c>
      <c r="E145" s="140">
        <v>82</v>
      </c>
      <c r="F145" s="140">
        <v>1.3</v>
      </c>
      <c r="G145" s="133">
        <v>263</v>
      </c>
    </row>
    <row r="146" spans="1:13" x14ac:dyDescent="0.2">
      <c r="A146" s="211">
        <v>44884</v>
      </c>
      <c r="B146" s="139">
        <v>761.01468624833103</v>
      </c>
      <c r="C146" s="139">
        <v>0</v>
      </c>
      <c r="D146" s="140">
        <v>18.100000000000001</v>
      </c>
      <c r="E146" s="140">
        <v>82</v>
      </c>
      <c r="F146" s="140">
        <v>1.3</v>
      </c>
      <c r="G146" s="133">
        <v>296</v>
      </c>
    </row>
    <row r="147" spans="1:13" x14ac:dyDescent="0.2">
      <c r="A147" s="211">
        <v>44884.041666666664</v>
      </c>
      <c r="B147" s="139">
        <v>760.63965437062143</v>
      </c>
      <c r="C147" s="139">
        <v>0</v>
      </c>
      <c r="D147" s="140">
        <v>18.100000000000001</v>
      </c>
      <c r="E147" s="140">
        <v>82</v>
      </c>
      <c r="F147" s="140">
        <v>0.9</v>
      </c>
      <c r="G147" s="133">
        <v>236</v>
      </c>
    </row>
    <row r="148" spans="1:13" x14ac:dyDescent="0.2">
      <c r="A148" s="211">
        <v>44884.083333333336</v>
      </c>
      <c r="B148" s="139">
        <v>760.26462249291183</v>
      </c>
      <c r="C148" s="139">
        <v>0</v>
      </c>
      <c r="D148" s="140">
        <v>17.7</v>
      </c>
      <c r="E148" s="140">
        <v>83</v>
      </c>
      <c r="F148" s="140">
        <v>0.9</v>
      </c>
      <c r="G148" s="133">
        <v>251</v>
      </c>
    </row>
    <row r="149" spans="1:13" x14ac:dyDescent="0.2">
      <c r="A149" s="211">
        <v>44884.125</v>
      </c>
      <c r="B149" s="139">
        <v>760.03960336628609</v>
      </c>
      <c r="C149" s="139">
        <v>0</v>
      </c>
      <c r="D149" s="140">
        <v>17.8</v>
      </c>
      <c r="E149" s="140">
        <v>83</v>
      </c>
      <c r="F149" s="140">
        <v>1.3</v>
      </c>
      <c r="G149" s="133">
        <v>212</v>
      </c>
    </row>
    <row r="150" spans="1:13" x14ac:dyDescent="0.2">
      <c r="A150" s="211">
        <v>44884.166666666664</v>
      </c>
      <c r="B150" s="139">
        <v>760.26462249291183</v>
      </c>
      <c r="C150" s="139">
        <v>0</v>
      </c>
      <c r="D150" s="140">
        <v>17.3</v>
      </c>
      <c r="E150" s="140">
        <v>85</v>
      </c>
      <c r="F150" s="140">
        <v>0.9</v>
      </c>
      <c r="G150" s="133">
        <v>209</v>
      </c>
    </row>
    <row r="151" spans="1:13" x14ac:dyDescent="0.2">
      <c r="A151" s="211">
        <v>44884.208333333336</v>
      </c>
      <c r="B151" s="139">
        <v>760.63965437062143</v>
      </c>
      <c r="C151" s="139">
        <v>0</v>
      </c>
      <c r="D151" s="140">
        <v>17.2</v>
      </c>
      <c r="E151" s="140">
        <v>86</v>
      </c>
      <c r="F151" s="140">
        <v>0.9</v>
      </c>
      <c r="G151" s="133">
        <v>254</v>
      </c>
    </row>
    <row r="152" spans="1:13" x14ac:dyDescent="0.2">
      <c r="A152" s="211">
        <v>44884.25</v>
      </c>
      <c r="B152" s="139">
        <v>761.08969262387302</v>
      </c>
      <c r="C152" s="139">
        <v>0</v>
      </c>
      <c r="D152" s="140">
        <v>17.100000000000001</v>
      </c>
      <c r="E152" s="140">
        <v>87</v>
      </c>
      <c r="F152" s="140">
        <v>0.9</v>
      </c>
      <c r="G152" s="133">
        <v>197</v>
      </c>
    </row>
    <row r="153" spans="1:13" x14ac:dyDescent="0.2">
      <c r="A153" s="211">
        <v>44884.291666666664</v>
      </c>
      <c r="B153" s="139">
        <v>761.38971812604063</v>
      </c>
      <c r="C153" s="139">
        <v>0</v>
      </c>
      <c r="D153" s="140">
        <v>17.3</v>
      </c>
      <c r="E153" s="140">
        <v>86</v>
      </c>
      <c r="F153" s="140">
        <v>0.9</v>
      </c>
      <c r="G153" s="133">
        <v>240</v>
      </c>
    </row>
    <row r="154" spans="1:13" x14ac:dyDescent="0.2">
      <c r="A154" s="211">
        <v>44884.333333333336</v>
      </c>
      <c r="B154" s="139">
        <v>761.83975637929223</v>
      </c>
      <c r="C154" s="139">
        <v>0</v>
      </c>
      <c r="D154" s="140">
        <v>17.399999999999999</v>
      </c>
      <c r="E154" s="140">
        <v>86</v>
      </c>
      <c r="F154" s="140">
        <v>1.8</v>
      </c>
      <c r="G154" s="133">
        <v>241</v>
      </c>
    </row>
    <row r="155" spans="1:13" x14ac:dyDescent="0.2">
      <c r="A155" s="211">
        <v>44884.375</v>
      </c>
      <c r="B155" s="139">
        <v>761.76475000375035</v>
      </c>
      <c r="C155" s="139">
        <v>0</v>
      </c>
      <c r="D155" s="140">
        <v>17.7</v>
      </c>
      <c r="E155" s="140">
        <v>85</v>
      </c>
      <c r="F155" s="140">
        <v>1.8</v>
      </c>
      <c r="G155" s="133">
        <v>212</v>
      </c>
    </row>
    <row r="156" spans="1:13" x14ac:dyDescent="0.2">
      <c r="A156" s="211">
        <v>44884.416666666664</v>
      </c>
      <c r="B156" s="139">
        <v>761.9147627548341</v>
      </c>
      <c r="C156" s="139">
        <v>0</v>
      </c>
      <c r="D156" s="140">
        <v>18.399999999999999</v>
      </c>
      <c r="E156" s="140">
        <v>83</v>
      </c>
      <c r="F156" s="140">
        <v>1.8</v>
      </c>
      <c r="G156" s="133">
        <v>175</v>
      </c>
    </row>
    <row r="157" spans="1:13" x14ac:dyDescent="0.2">
      <c r="A157" s="211">
        <v>44884.458333333336</v>
      </c>
      <c r="B157" s="139">
        <v>761.1646989994149</v>
      </c>
      <c r="C157" s="139">
        <v>0</v>
      </c>
      <c r="D157" s="140">
        <v>19.8</v>
      </c>
      <c r="E157" s="140">
        <v>79</v>
      </c>
      <c r="F157" s="140">
        <v>1.8</v>
      </c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761.0959431551679</v>
      </c>
      <c r="C159" s="142">
        <f>AVERAGE(C134:C158)</f>
        <v>0</v>
      </c>
      <c r="D159" s="142">
        <f t="shared" ref="D159:F159" si="5">AVERAGE(D134:D158)</f>
        <v>18.387499999999999</v>
      </c>
      <c r="E159" s="142">
        <f t="shared" si="5"/>
        <v>81.666666666666671</v>
      </c>
      <c r="F159" s="142">
        <f t="shared" si="5"/>
        <v>1.8333333333333324</v>
      </c>
      <c r="I159">
        <f>MIN(B134:B157)</f>
        <v>760.03960336628609</v>
      </c>
      <c r="J159">
        <f t="shared" ref="J159:M159" si="6">MIN(C134:C157)</f>
        <v>0</v>
      </c>
      <c r="K159">
        <f t="shared" si="6"/>
        <v>17.100000000000001</v>
      </c>
      <c r="L159">
        <f t="shared" si="6"/>
        <v>75</v>
      </c>
      <c r="M159">
        <f t="shared" si="6"/>
        <v>0.9</v>
      </c>
    </row>
    <row r="160" spans="1:13" x14ac:dyDescent="0.2">
      <c r="A160" s="358" t="s">
        <v>259</v>
      </c>
      <c r="B160" s="358"/>
      <c r="C160" s="358"/>
      <c r="D160" s="358"/>
      <c r="E160" s="358"/>
      <c r="F160" s="358"/>
    </row>
    <row r="161" spans="1:7" ht="13.15" hidden="1" customHeight="1" x14ac:dyDescent="0.2">
      <c r="A161" s="347" t="s">
        <v>167</v>
      </c>
      <c r="B161" s="347"/>
      <c r="C161" s="347"/>
      <c r="D161" s="347"/>
      <c r="E161" s="347"/>
      <c r="F161" s="347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7">AVERAGE(D163:D187)</f>
        <v>#DIV/0!</v>
      </c>
      <c r="E188" s="142" t="e">
        <f t="shared" si="7"/>
        <v>#DIV/0!</v>
      </c>
      <c r="F188" s="142" t="e">
        <f t="shared" si="7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35" zoomScale="90" zoomScaleNormal="100" zoomScaleSheetLayoutView="90" workbookViewId="0">
      <selection activeCell="T43" sqref="T4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59"/>
      <c r="C2" s="359"/>
      <c r="D2" s="359"/>
      <c r="E2" s="360"/>
      <c r="F2" s="349" t="s">
        <v>235</v>
      </c>
      <c r="G2" s="349"/>
      <c r="H2" s="349"/>
      <c r="I2" s="349"/>
      <c r="J2" s="349"/>
      <c r="K2" s="349"/>
      <c r="L2" s="349"/>
      <c r="M2" s="349"/>
      <c r="N2" s="349"/>
      <c r="O2" s="350"/>
    </row>
    <row r="3" spans="1:20" ht="16.5" customHeight="1" x14ac:dyDescent="0.2">
      <c r="A3" s="52"/>
      <c r="B3" s="361"/>
      <c r="C3" s="361"/>
      <c r="D3" s="361"/>
      <c r="E3" s="361"/>
      <c r="F3" s="351"/>
      <c r="G3" s="351"/>
      <c r="H3" s="351"/>
      <c r="I3" s="351"/>
      <c r="J3" s="351"/>
      <c r="K3" s="351"/>
      <c r="L3" s="351"/>
      <c r="M3" s="351"/>
      <c r="N3" s="351"/>
      <c r="O3" s="352"/>
    </row>
    <row r="4" spans="1:20" ht="16.5" customHeight="1" x14ac:dyDescent="0.2">
      <c r="A4" s="52"/>
      <c r="B4" s="361"/>
      <c r="C4" s="361"/>
      <c r="D4" s="361"/>
      <c r="E4" s="361"/>
      <c r="F4" s="351"/>
      <c r="G4" s="351"/>
      <c r="H4" s="351"/>
      <c r="I4" s="351"/>
      <c r="J4" s="351"/>
      <c r="K4" s="351"/>
      <c r="L4" s="351"/>
      <c r="M4" s="351"/>
      <c r="N4" s="351"/>
      <c r="O4" s="352"/>
    </row>
    <row r="5" spans="1:20" ht="16.5" customHeight="1" thickBot="1" x14ac:dyDescent="0.25">
      <c r="A5" s="52"/>
      <c r="B5" s="362"/>
      <c r="C5" s="362"/>
      <c r="D5" s="362"/>
      <c r="E5" s="362"/>
      <c r="F5" s="353"/>
      <c r="G5" s="353"/>
      <c r="H5" s="353"/>
      <c r="I5" s="353"/>
      <c r="J5" s="353"/>
      <c r="K5" s="353"/>
      <c r="L5" s="353"/>
      <c r="M5" s="353"/>
      <c r="N5" s="353"/>
      <c r="O5" s="354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66" t="s">
        <v>180</v>
      </c>
      <c r="C7" s="366"/>
      <c r="D7" s="357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66" t="s">
        <v>205</v>
      </c>
      <c r="C9" s="366"/>
      <c r="D9" s="368" t="str">
        <f>'A.2.1. Promedio meteorologia'!B8</f>
        <v>CA-VMP-2</v>
      </c>
      <c r="E9" s="368"/>
      <c r="F9" s="366" t="s">
        <v>181</v>
      </c>
      <c r="G9" s="366"/>
      <c r="H9" s="367" t="str">
        <f>+'A.2.1. Promedio meteorologia'!E8</f>
        <v>0001-11-2022-418</v>
      </c>
      <c r="I9" s="367"/>
      <c r="J9" s="369" t="s">
        <v>171</v>
      </c>
      <c r="K9" s="369"/>
      <c r="L9" s="369"/>
      <c r="M9" s="369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65" t="s">
        <v>134</v>
      </c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44879.479166666664</v>
      </c>
      <c r="E13" s="107"/>
      <c r="F13" s="105" t="s">
        <v>4</v>
      </c>
      <c r="G13" s="106">
        <v>44880.4375</v>
      </c>
      <c r="H13" s="108"/>
      <c r="I13" s="105" t="s">
        <v>5</v>
      </c>
      <c r="J13" s="364">
        <f>G13-D13</f>
        <v>0.95833333333575865</v>
      </c>
      <c r="K13" s="364"/>
      <c r="L13" s="109" t="s">
        <v>6</v>
      </c>
      <c r="M13" s="110">
        <f>$J13*60*24</f>
        <v>1380.0000000034925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63" t="s">
        <v>12</v>
      </c>
      <c r="C15" s="363"/>
      <c r="D15" s="363"/>
      <c r="E15" s="283">
        <f>J13</f>
        <v>0.95833333333575865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70" t="s">
        <v>11</v>
      </c>
      <c r="C17" s="370"/>
      <c r="D17" s="370"/>
      <c r="E17" s="124">
        <f>'A.2.1. Promedio meteorologia'!D43</f>
        <v>18.454545454545453</v>
      </c>
      <c r="F17" s="370" t="s">
        <v>65</v>
      </c>
      <c r="G17" s="370"/>
      <c r="H17" s="124">
        <f>'A.2.1. Promedio meteorologia'!B43</f>
        <v>762.47731057139833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44880.458333333336</v>
      </c>
      <c r="E20" s="107"/>
      <c r="F20" s="105" t="s">
        <v>4</v>
      </c>
      <c r="G20" s="106">
        <v>44881.458333333336</v>
      </c>
      <c r="H20" s="108"/>
      <c r="I20" s="105" t="s">
        <v>5</v>
      </c>
      <c r="J20" s="364">
        <f>G20-D20</f>
        <v>1</v>
      </c>
      <c r="K20" s="364"/>
      <c r="L20" s="109" t="s">
        <v>6</v>
      </c>
      <c r="M20" s="110">
        <f>$J20*60*24</f>
        <v>1440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63" t="s">
        <v>12</v>
      </c>
      <c r="C22" s="363"/>
      <c r="D22" s="363"/>
      <c r="E22" s="283">
        <f>J20</f>
        <v>1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70" t="s">
        <v>11</v>
      </c>
      <c r="C24" s="370"/>
      <c r="D24" s="370"/>
      <c r="E24" s="124">
        <f>'A.2.1. Promedio meteorologia'!D72</f>
        <v>19.251999999999999</v>
      </c>
      <c r="F24" s="370" t="s">
        <v>65</v>
      </c>
      <c r="G24" s="370"/>
      <c r="H24" s="124">
        <f>'A.2.1. Promedio meteorologia'!B72</f>
        <v>763.05785991809307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44881.541666666664</v>
      </c>
      <c r="E27" s="107"/>
      <c r="F27" s="105" t="s">
        <v>4</v>
      </c>
      <c r="G27" s="106">
        <v>44882.5</v>
      </c>
      <c r="H27" s="108"/>
      <c r="I27" s="105" t="s">
        <v>5</v>
      </c>
      <c r="J27" s="364">
        <f>G27-D27</f>
        <v>0.95833333333575865</v>
      </c>
      <c r="K27" s="364"/>
      <c r="L27" s="109" t="s">
        <v>6</v>
      </c>
      <c r="M27" s="110">
        <f>$J27*60*24</f>
        <v>1380.0000000034925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63" t="s">
        <v>12</v>
      </c>
      <c r="C29" s="363"/>
      <c r="D29" s="363"/>
      <c r="E29" s="283">
        <f>J27</f>
        <v>0.95833333333575865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70" t="s">
        <v>11</v>
      </c>
      <c r="C31" s="370"/>
      <c r="D31" s="370"/>
      <c r="E31" s="124">
        <f>'A.2.1. Promedio meteorologia'!D101</f>
        <v>18.547619047619047</v>
      </c>
      <c r="F31" s="370" t="s">
        <v>65</v>
      </c>
      <c r="G31" s="370"/>
      <c r="H31" s="124">
        <f>'A.2.1. Promedio meteorologia'!B101</f>
        <v>762.46123777663945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44882.525694444441</v>
      </c>
      <c r="E34" s="107"/>
      <c r="F34" s="105" t="s">
        <v>4</v>
      </c>
      <c r="G34" s="106">
        <v>44883.475694444445</v>
      </c>
      <c r="H34" s="108"/>
      <c r="I34" s="105" t="s">
        <v>5</v>
      </c>
      <c r="J34" s="364">
        <f>G34-D34</f>
        <v>0.95000000000436557</v>
      </c>
      <c r="K34" s="364"/>
      <c r="L34" s="109" t="s">
        <v>6</v>
      </c>
      <c r="M34" s="110">
        <f>$J34*60*24</f>
        <v>1368.0000000062864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63" t="s">
        <v>12</v>
      </c>
      <c r="C36" s="363"/>
      <c r="D36" s="363"/>
      <c r="E36" s="283">
        <f>J34</f>
        <v>0.95000000000436557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70" t="s">
        <v>11</v>
      </c>
      <c r="C38" s="370"/>
      <c r="D38" s="370"/>
      <c r="E38" s="124">
        <f>'A.2.1. Promedio meteorologia'!D130</f>
        <v>18.395652173913046</v>
      </c>
      <c r="F38" s="370" t="s">
        <v>65</v>
      </c>
      <c r="G38" s="370"/>
      <c r="H38" s="124">
        <f>'A.2.1. Promedio meteorologia'!B130</f>
        <v>761.9441130756984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44883.486111111109</v>
      </c>
      <c r="E41" s="107"/>
      <c r="F41" s="105" t="s">
        <v>4</v>
      </c>
      <c r="G41" s="106">
        <v>44884.451388888891</v>
      </c>
      <c r="H41" s="108"/>
      <c r="I41" s="105" t="s">
        <v>5</v>
      </c>
      <c r="J41" s="364">
        <f>G41-D41</f>
        <v>0.96527777778101154</v>
      </c>
      <c r="K41" s="364"/>
      <c r="L41" s="109" t="s">
        <v>6</v>
      </c>
      <c r="M41" s="110">
        <f>$J41*60*24</f>
        <v>1390.0000000046566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63" t="s">
        <v>12</v>
      </c>
      <c r="C43" s="363"/>
      <c r="D43" s="363"/>
      <c r="E43" s="283">
        <f>J41</f>
        <v>0.96527777778101154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70" t="s">
        <v>11</v>
      </c>
      <c r="C45" s="370"/>
      <c r="D45" s="370"/>
      <c r="E45" s="124">
        <f>'A.2.1. Promedio meteorologia'!D159</f>
        <v>18.387499999999999</v>
      </c>
      <c r="F45" s="370" t="s">
        <v>65</v>
      </c>
      <c r="G45" s="370"/>
      <c r="H45" s="124">
        <f>'A.2.1. Promedio meteorologia'!B159</f>
        <v>761.0959431551679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71" t="s">
        <v>13</v>
      </c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71"/>
      <c r="O48" s="371"/>
    </row>
    <row r="49" spans="1:15" ht="35.25" customHeight="1" x14ac:dyDescent="0.2">
      <c r="A49" s="52"/>
      <c r="B49" s="372" t="s">
        <v>244</v>
      </c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  <c r="N49" s="372"/>
      <c r="O49" s="372"/>
    </row>
    <row r="89" spans="3:3" x14ac:dyDescent="0.2">
      <c r="C89" s="3" t="s">
        <v>238</v>
      </c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44" zoomScale="80" zoomScaleNormal="80" zoomScaleSheetLayoutView="80" zoomScalePageLayoutView="40" workbookViewId="0">
      <selection activeCell="R9" sqref="R9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8"/>
      <c r="C2" s="409"/>
      <c r="D2" s="351" t="s">
        <v>236</v>
      </c>
      <c r="E2" s="351"/>
      <c r="F2" s="351"/>
      <c r="G2" s="351"/>
      <c r="H2" s="351"/>
      <c r="I2" s="351"/>
      <c r="J2" s="352"/>
      <c r="K2" s="54"/>
    </row>
    <row r="3" spans="1:15" ht="12.75" customHeight="1" x14ac:dyDescent="0.2">
      <c r="A3" s="52"/>
      <c r="B3" s="410"/>
      <c r="C3" s="411"/>
      <c r="D3" s="351"/>
      <c r="E3" s="351"/>
      <c r="F3" s="351"/>
      <c r="G3" s="351"/>
      <c r="H3" s="351"/>
      <c r="I3" s="351"/>
      <c r="J3" s="352"/>
      <c r="K3" s="54"/>
    </row>
    <row r="4" spans="1:15" ht="12.75" customHeight="1" x14ac:dyDescent="0.2">
      <c r="A4" s="52"/>
      <c r="B4" s="410"/>
      <c r="C4" s="411"/>
      <c r="D4" s="351"/>
      <c r="E4" s="351"/>
      <c r="F4" s="351"/>
      <c r="G4" s="351"/>
      <c r="H4" s="351"/>
      <c r="I4" s="351"/>
      <c r="J4" s="352"/>
      <c r="K4" s="145"/>
    </row>
    <row r="5" spans="1:15" ht="13.5" customHeight="1" thickBot="1" x14ac:dyDescent="0.25">
      <c r="A5" s="52"/>
      <c r="B5" s="412"/>
      <c r="C5" s="413"/>
      <c r="D5" s="351"/>
      <c r="E5" s="351"/>
      <c r="F5" s="351"/>
      <c r="G5" s="351"/>
      <c r="H5" s="351"/>
      <c r="I5" s="351"/>
      <c r="J5" s="352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66" t="s">
        <v>180</v>
      </c>
      <c r="C7" s="366"/>
      <c r="D7" s="3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74"/>
      <c r="F7" s="374"/>
      <c r="G7" s="374"/>
      <c r="H7" s="374"/>
      <c r="I7" s="374"/>
      <c r="J7" s="374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66" t="s">
        <v>205</v>
      </c>
      <c r="C9" s="366"/>
      <c r="D9" s="101" t="str">
        <f>'A.2.1. Promedio meteorologia'!B8</f>
        <v>CA-VMP-2</v>
      </c>
      <c r="E9" s="146"/>
      <c r="F9" s="366" t="s">
        <v>181</v>
      </c>
      <c r="G9" s="366"/>
      <c r="H9" s="100" t="str">
        <f>'A.2.1. Promedio meteorologia'!E8</f>
        <v>0001-11-2022-418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54"/>
      <c r="L11" s="3">
        <f>D24</f>
        <v>14.8</v>
      </c>
      <c r="N11" s="279">
        <f>I24</f>
        <v>15.7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0" t="s">
        <v>17</v>
      </c>
      <c r="C13" s="391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8" t="s">
        <v>131</v>
      </c>
      <c r="J13" s="389"/>
      <c r="K13" s="57"/>
      <c r="L13" s="279">
        <f>D32</f>
        <v>15.2</v>
      </c>
      <c r="N13" s="279">
        <f>I32</f>
        <v>15.7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87" t="s">
        <v>16</v>
      </c>
      <c r="C15" s="387"/>
      <c r="D15" s="380" t="s">
        <v>8</v>
      </c>
      <c r="E15" s="380"/>
      <c r="F15" s="381" t="s">
        <v>14</v>
      </c>
      <c r="G15" s="382"/>
      <c r="H15" s="382"/>
      <c r="I15" s="382"/>
      <c r="J15" s="383"/>
      <c r="K15" s="57"/>
      <c r="L15" s="279">
        <f>D40</f>
        <v>15.3</v>
      </c>
      <c r="N15" s="279">
        <f>I40</f>
        <v>15.8</v>
      </c>
    </row>
    <row r="16" spans="1:15" x14ac:dyDescent="0.2">
      <c r="A16" s="52"/>
      <c r="B16" s="387"/>
      <c r="C16" s="387"/>
      <c r="D16" s="380" t="s">
        <v>9</v>
      </c>
      <c r="E16" s="380"/>
      <c r="F16" s="381" t="s">
        <v>67</v>
      </c>
      <c r="G16" s="382"/>
      <c r="H16" s="382"/>
      <c r="I16" s="382"/>
      <c r="J16" s="383"/>
      <c r="K16" s="57"/>
      <c r="L16" s="279">
        <f>D48</f>
        <v>15.2</v>
      </c>
      <c r="N16" s="279">
        <f>I48</f>
        <v>15.8</v>
      </c>
    </row>
    <row r="17" spans="1:14" ht="19.5" customHeight="1" x14ac:dyDescent="0.2">
      <c r="A17" s="52"/>
      <c r="B17" s="387"/>
      <c r="C17" s="387"/>
      <c r="D17" s="380" t="s">
        <v>10</v>
      </c>
      <c r="E17" s="380"/>
      <c r="F17" s="381" t="s">
        <v>264</v>
      </c>
      <c r="G17" s="382"/>
      <c r="H17" s="382"/>
      <c r="I17" s="382"/>
      <c r="J17" s="383"/>
      <c r="K17" s="57"/>
      <c r="L17" s="3">
        <f>D56</f>
        <v>15.3</v>
      </c>
      <c r="N17" s="279">
        <f>I56</f>
        <v>15.9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3" t="s">
        <v>18</v>
      </c>
      <c r="C19" s="373"/>
      <c r="D19" s="373"/>
      <c r="E19" s="373"/>
      <c r="F19" s="373"/>
      <c r="G19" s="373"/>
      <c r="H19" s="373"/>
      <c r="I19" s="373"/>
      <c r="J19" s="37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4" t="s">
        <v>3</v>
      </c>
      <c r="C21" s="385"/>
      <c r="D21" s="385"/>
      <c r="E21" s="385"/>
      <c r="F21" s="385"/>
      <c r="G21" s="385"/>
      <c r="H21" s="385"/>
      <c r="I21" s="385"/>
      <c r="J21" s="386"/>
      <c r="K21" s="60"/>
    </row>
    <row r="22" spans="1:14" ht="18" x14ac:dyDescent="0.2">
      <c r="A22" s="52"/>
      <c r="B22" s="61" t="s">
        <v>135</v>
      </c>
      <c r="C22" s="377" t="s">
        <v>25</v>
      </c>
      <c r="D22" s="377"/>
      <c r="E22" s="378">
        <f>+'A.2.2. Promedio diarios (T y P)'!D13</f>
        <v>44879.479166666664</v>
      </c>
      <c r="F22" s="378"/>
      <c r="G22" s="377" t="s">
        <v>26</v>
      </c>
      <c r="H22" s="377"/>
      <c r="I22" s="378">
        <f>+'A.2.2. Promedio diarios (T y P)'!G13</f>
        <v>44880.4375</v>
      </c>
      <c r="J22" s="379"/>
      <c r="K22" s="62"/>
      <c r="M22" s="214" t="s">
        <v>208</v>
      </c>
      <c r="N22" s="215">
        <f>AVERAGE(M24,M32,M40,M48,M56)</f>
        <v>0.61999999999999988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5" t="s">
        <v>21</v>
      </c>
      <c r="C24" s="376"/>
      <c r="D24" s="79">
        <v>14.8</v>
      </c>
      <c r="E24" s="67" t="s">
        <v>62</v>
      </c>
      <c r="F24" s="68"/>
      <c r="G24" s="375" t="s">
        <v>22</v>
      </c>
      <c r="H24" s="376"/>
      <c r="I24" s="294">
        <v>15.7</v>
      </c>
      <c r="J24" s="69" t="s">
        <v>62</v>
      </c>
      <c r="K24" s="54"/>
      <c r="M24" s="213">
        <f>I24-D24</f>
        <v>0.89999999999999858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92" t="s">
        <v>172</v>
      </c>
      <c r="C26" s="392"/>
      <c r="D26" s="392"/>
      <c r="E26" s="392"/>
      <c r="F26" s="392" t="s">
        <v>19</v>
      </c>
      <c r="G26" s="71" t="s">
        <v>1</v>
      </c>
      <c r="H26" s="72" t="s">
        <v>0</v>
      </c>
      <c r="I26" s="392" t="s">
        <v>214</v>
      </c>
      <c r="J26" s="392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92"/>
      <c r="G27" s="73">
        <f>+H27-2</f>
        <v>18</v>
      </c>
      <c r="H27" s="74">
        <f>EVEN(F28)</f>
        <v>20</v>
      </c>
      <c r="I27" s="392"/>
      <c r="J27" s="392"/>
      <c r="K27" s="54"/>
    </row>
    <row r="28" spans="1:14" x14ac:dyDescent="0.2">
      <c r="A28" s="52"/>
      <c r="B28" s="75">
        <f>AVERAGE(D24,I24)</f>
        <v>15.25</v>
      </c>
      <c r="C28" s="75">
        <f>25.4*B28/13.61</f>
        <v>28.460690668626007</v>
      </c>
      <c r="D28" s="75">
        <f>+'A.2.2. Promedio diarios (T y P)'!H17</f>
        <v>762.47731057139833</v>
      </c>
      <c r="E28" s="76">
        <f>1-(C28/D28)</f>
        <v>0.96267339332720914</v>
      </c>
      <c r="F28" s="75">
        <f>+'A.2.2. Promedio diarios (T y P)'!E17</f>
        <v>18.454545454545453</v>
      </c>
      <c r="G28" s="212">
        <v>1.171</v>
      </c>
      <c r="H28" s="78">
        <v>1.175</v>
      </c>
      <c r="I28" s="407">
        <f>-(H28-G28)/(H27-G27)*(H27-F28)+H28</f>
        <v>1.171909090909091</v>
      </c>
      <c r="J28" s="40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77" t="s">
        <v>25</v>
      </c>
      <c r="D30" s="377"/>
      <c r="E30" s="378">
        <f>+'A.2.2. Promedio diarios (T y P)'!D20</f>
        <v>44880.458333333336</v>
      </c>
      <c r="F30" s="378"/>
      <c r="G30" s="377" t="s">
        <v>26</v>
      </c>
      <c r="H30" s="377"/>
      <c r="I30" s="378">
        <f>+'A.2.2. Promedio diarios (T y P)'!G20</f>
        <v>44881.458333333336</v>
      </c>
      <c r="J30" s="37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5" t="s">
        <v>21</v>
      </c>
      <c r="C32" s="376"/>
      <c r="D32" s="79">
        <v>15.2</v>
      </c>
      <c r="E32" s="67" t="s">
        <v>62</v>
      </c>
      <c r="F32" s="68"/>
      <c r="G32" s="375" t="s">
        <v>22</v>
      </c>
      <c r="H32" s="376"/>
      <c r="I32" s="79">
        <v>15.7</v>
      </c>
      <c r="J32" s="67" t="s">
        <v>62</v>
      </c>
      <c r="K32" s="54"/>
      <c r="M32" s="213">
        <f>I32-D32</f>
        <v>0.5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92" t="s">
        <v>172</v>
      </c>
      <c r="C34" s="392"/>
      <c r="D34" s="392"/>
      <c r="E34" s="392"/>
      <c r="F34" s="392" t="s">
        <v>19</v>
      </c>
      <c r="G34" s="71" t="s">
        <v>1</v>
      </c>
      <c r="H34" s="72" t="s">
        <v>0</v>
      </c>
      <c r="I34" s="392" t="s">
        <v>214</v>
      </c>
      <c r="J34" s="392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92"/>
      <c r="G35" s="73">
        <f>+H35-2</f>
        <v>18</v>
      </c>
      <c r="H35" s="74">
        <f>EVEN(F36)</f>
        <v>20</v>
      </c>
      <c r="I35" s="392"/>
      <c r="J35" s="392"/>
      <c r="K35" s="54"/>
    </row>
    <row r="36" spans="1:13" x14ac:dyDescent="0.2">
      <c r="A36" s="52"/>
      <c r="B36" s="75">
        <f>AVERAGE(D32,I32)</f>
        <v>15.45</v>
      </c>
      <c r="C36" s="75">
        <f>25.4*B36/13.61</f>
        <v>28.833945628214547</v>
      </c>
      <c r="D36" s="75">
        <f>+'A.2.2. Promedio diarios (T y P)'!H24</f>
        <v>763.05785991809307</v>
      </c>
      <c r="E36" s="76">
        <f>1-(C36/D36)</f>
        <v>0.96221263531534873</v>
      </c>
      <c r="F36" s="75">
        <f>+'A.2.2. Promedio diarios (T y P)'!E24</f>
        <v>19.251999999999999</v>
      </c>
      <c r="G36" s="212">
        <v>1.17</v>
      </c>
      <c r="H36" s="78">
        <v>1.173</v>
      </c>
      <c r="I36" s="407">
        <f>-(H36-G36)/(H35-G35)*(H35-F36)+H36</f>
        <v>1.171878</v>
      </c>
      <c r="J36" s="40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77" t="s">
        <v>25</v>
      </c>
      <c r="D38" s="377"/>
      <c r="E38" s="378">
        <f>+'A.2.2. Promedio diarios (T y P)'!D27</f>
        <v>44881.541666666664</v>
      </c>
      <c r="F38" s="378"/>
      <c r="G38" s="377" t="s">
        <v>26</v>
      </c>
      <c r="H38" s="377"/>
      <c r="I38" s="378">
        <f>+'A.2.2. Promedio diarios (T y P)'!G27</f>
        <v>44882.5</v>
      </c>
      <c r="J38" s="37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5" t="s">
        <v>21</v>
      </c>
      <c r="C40" s="376"/>
      <c r="D40" s="79">
        <v>15.3</v>
      </c>
      <c r="E40" s="67" t="s">
        <v>62</v>
      </c>
      <c r="F40" s="68"/>
      <c r="G40" s="375" t="s">
        <v>22</v>
      </c>
      <c r="H40" s="376"/>
      <c r="I40" s="79">
        <v>15.8</v>
      </c>
      <c r="J40" s="67" t="s">
        <v>62</v>
      </c>
      <c r="K40" s="54"/>
      <c r="M40" s="213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92" t="s">
        <v>172</v>
      </c>
      <c r="C42" s="392"/>
      <c r="D42" s="392"/>
      <c r="E42" s="392"/>
      <c r="F42" s="392" t="s">
        <v>19</v>
      </c>
      <c r="G42" s="71" t="s">
        <v>1</v>
      </c>
      <c r="H42" s="72" t="s">
        <v>0</v>
      </c>
      <c r="I42" s="392" t="s">
        <v>214</v>
      </c>
      <c r="J42" s="392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92"/>
      <c r="G43" s="73">
        <f>+H43-2</f>
        <v>18</v>
      </c>
      <c r="H43" s="74">
        <f>EVEN(F44)</f>
        <v>20</v>
      </c>
      <c r="I43" s="392"/>
      <c r="J43" s="392"/>
      <c r="K43" s="54"/>
    </row>
    <row r="44" spans="1:13" x14ac:dyDescent="0.2">
      <c r="A44" s="52"/>
      <c r="B44" s="75">
        <f>AVERAGE(D40,I40)</f>
        <v>15.55</v>
      </c>
      <c r="C44" s="75">
        <f>25.4*B44/13.61</f>
        <v>29.020573108008815</v>
      </c>
      <c r="D44" s="75">
        <f>+'A.2.2. Promedio diarios (T y P)'!H31</f>
        <v>762.46123777663945</v>
      </c>
      <c r="E44" s="76">
        <f>1-(C44/D44)</f>
        <v>0.96193829709608103</v>
      </c>
      <c r="F44" s="75">
        <f>+'A.2.2. Promedio diarios (T y P)'!E31</f>
        <v>18.547619047619047</v>
      </c>
      <c r="G44" s="80">
        <v>1.17</v>
      </c>
      <c r="H44" s="81">
        <v>1.173</v>
      </c>
      <c r="I44" s="407">
        <f>-(H44-G44)/(H43-G43)*(H43-F44)+H44</f>
        <v>1.1708214285714285</v>
      </c>
      <c r="J44" s="40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77" t="s">
        <v>25</v>
      </c>
      <c r="D46" s="377"/>
      <c r="E46" s="378">
        <f>+'A.2.2. Promedio diarios (T y P)'!D34</f>
        <v>44882.525694444441</v>
      </c>
      <c r="F46" s="378"/>
      <c r="G46" s="377" t="s">
        <v>26</v>
      </c>
      <c r="H46" s="377"/>
      <c r="I46" s="378">
        <f>+'A.2.2. Promedio diarios (T y P)'!G34</f>
        <v>44883.475694444445</v>
      </c>
      <c r="J46" s="37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5" t="s">
        <v>21</v>
      </c>
      <c r="C48" s="376"/>
      <c r="D48" s="79">
        <v>15.2</v>
      </c>
      <c r="E48" s="67" t="s">
        <v>62</v>
      </c>
      <c r="F48" s="68"/>
      <c r="G48" s="375" t="s">
        <v>22</v>
      </c>
      <c r="H48" s="376"/>
      <c r="I48" s="79">
        <v>15.8</v>
      </c>
      <c r="J48" s="67" t="s">
        <v>62</v>
      </c>
      <c r="K48" s="54"/>
      <c r="M48" s="213">
        <f>I48-D48</f>
        <v>0.60000000000000142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92" t="s">
        <v>172</v>
      </c>
      <c r="C50" s="392"/>
      <c r="D50" s="392"/>
      <c r="E50" s="392"/>
      <c r="F50" s="392" t="s">
        <v>19</v>
      </c>
      <c r="G50" s="71" t="s">
        <v>1</v>
      </c>
      <c r="H50" s="72" t="s">
        <v>0</v>
      </c>
      <c r="I50" s="392" t="s">
        <v>214</v>
      </c>
      <c r="J50" s="392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92"/>
      <c r="G51" s="73">
        <f>+H51-2</f>
        <v>18</v>
      </c>
      <c r="H51" s="74">
        <f>EVEN(F52)</f>
        <v>20</v>
      </c>
      <c r="I51" s="392"/>
      <c r="J51" s="392"/>
      <c r="K51" s="54"/>
    </row>
    <row r="52" spans="1:13" x14ac:dyDescent="0.2">
      <c r="A52" s="52"/>
      <c r="B52" s="75">
        <f>AVERAGE(D48,I48)</f>
        <v>15.5</v>
      </c>
      <c r="C52" s="75">
        <f>25.4*B52/13.61</f>
        <v>28.927259368111685</v>
      </c>
      <c r="D52" s="75">
        <f>+'A.2.2. Promedio diarios (T y P)'!H38</f>
        <v>761.9441130756984</v>
      </c>
      <c r="E52" s="76">
        <f>1-(C52/D52)</f>
        <v>0.96203493291477427</v>
      </c>
      <c r="F52" s="75">
        <f>+'A.2.2. Promedio diarios (T y P)'!E38</f>
        <v>18.395652173913046</v>
      </c>
      <c r="G52" s="212">
        <v>1.17</v>
      </c>
      <c r="H52" s="78">
        <v>1.173</v>
      </c>
      <c r="I52" s="407">
        <f>-(H52-G52)/(H51-G51)*(H51-F52)+H52</f>
        <v>1.1705934782608696</v>
      </c>
      <c r="J52" s="40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7" t="s">
        <v>25</v>
      </c>
      <c r="D54" s="377"/>
      <c r="E54" s="378">
        <f>+'A.2.2. Promedio diarios (T y P)'!D41</f>
        <v>44883.486111111109</v>
      </c>
      <c r="F54" s="378"/>
      <c r="G54" s="377" t="s">
        <v>26</v>
      </c>
      <c r="H54" s="377"/>
      <c r="I54" s="378">
        <f>+'A.2.2. Promedio diarios (T y P)'!G41</f>
        <v>44884.451388888891</v>
      </c>
      <c r="J54" s="37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5" t="s">
        <v>21</v>
      </c>
      <c r="C56" s="376"/>
      <c r="D56" s="79">
        <v>15.3</v>
      </c>
      <c r="E56" s="67" t="s">
        <v>62</v>
      </c>
      <c r="F56" s="68"/>
      <c r="G56" s="375" t="s">
        <v>22</v>
      </c>
      <c r="H56" s="376"/>
      <c r="I56" s="79">
        <v>15.9</v>
      </c>
      <c r="J56" s="67" t="s">
        <v>62</v>
      </c>
      <c r="K56" s="54"/>
      <c r="M56" s="213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92" t="s">
        <v>172</v>
      </c>
      <c r="C58" s="392"/>
      <c r="D58" s="392"/>
      <c r="E58" s="392"/>
      <c r="F58" s="392" t="s">
        <v>19</v>
      </c>
      <c r="G58" s="71" t="s">
        <v>1</v>
      </c>
      <c r="H58" s="72" t="s">
        <v>0</v>
      </c>
      <c r="I58" s="392" t="s">
        <v>214</v>
      </c>
      <c r="J58" s="392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92"/>
      <c r="G59" s="73">
        <f>+H59-2</f>
        <v>18</v>
      </c>
      <c r="H59" s="74">
        <f>EVEN(F60)</f>
        <v>20</v>
      </c>
      <c r="I59" s="392"/>
      <c r="J59" s="392"/>
      <c r="K59" s="54"/>
    </row>
    <row r="60" spans="1:13" x14ac:dyDescent="0.2">
      <c r="A60" s="52"/>
      <c r="B60" s="75">
        <f>AVERAGE(D56,I56)</f>
        <v>15.600000000000001</v>
      </c>
      <c r="C60" s="75">
        <f>25.4*B60/13.61</f>
        <v>29.113886847905952</v>
      </c>
      <c r="D60" s="75">
        <f>+'A.2.2. Promedio diarios (T y P)'!H45</f>
        <v>761.0959431551679</v>
      </c>
      <c r="E60" s="76">
        <f>1-(C60/D60)</f>
        <v>0.96174741553973786</v>
      </c>
      <c r="F60" s="75">
        <f>+'A.2.2. Promedio diarios (T y P)'!E45</f>
        <v>18.387499999999999</v>
      </c>
      <c r="G60" s="80">
        <v>1.17</v>
      </c>
      <c r="H60" s="81">
        <v>1.173</v>
      </c>
      <c r="I60" s="407">
        <f>-(H60-G60)/(H59-G59)*(H59-F60)+H60</f>
        <v>1.1705812499999999</v>
      </c>
      <c r="J60" s="40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77" t="s">
        <v>25</v>
      </c>
      <c r="D62" s="377"/>
      <c r="E62" s="378" t="e">
        <f>+'A.2.2. Promedio diarios (T y P)'!#REF!</f>
        <v>#REF!</v>
      </c>
      <c r="F62" s="378"/>
      <c r="G62" s="377" t="s">
        <v>26</v>
      </c>
      <c r="H62" s="377"/>
      <c r="I62" s="378" t="e">
        <f>+'A.2.2. Promedio diarios (T y P)'!#REF!</f>
        <v>#REF!</v>
      </c>
      <c r="J62" s="37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5" t="s">
        <v>21</v>
      </c>
      <c r="C64" s="376"/>
      <c r="D64" s="66"/>
      <c r="E64" s="67" t="s">
        <v>62</v>
      </c>
      <c r="F64" s="68"/>
      <c r="G64" s="375" t="s">
        <v>22</v>
      </c>
      <c r="H64" s="376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92" t="s">
        <v>172</v>
      </c>
      <c r="C66" s="392"/>
      <c r="D66" s="392"/>
      <c r="E66" s="392"/>
      <c r="F66" s="392" t="s">
        <v>19</v>
      </c>
      <c r="G66" s="71" t="s">
        <v>1</v>
      </c>
      <c r="H66" s="71" t="s">
        <v>0</v>
      </c>
      <c r="I66" s="392" t="s">
        <v>174</v>
      </c>
      <c r="J66" s="392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92"/>
      <c r="G67" s="73" t="e">
        <f>+H67-2</f>
        <v>#REF!</v>
      </c>
      <c r="H67" s="73" t="e">
        <f>EVEN(F68)</f>
        <v>#REF!</v>
      </c>
      <c r="I67" s="392"/>
      <c r="J67" s="392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94" t="e">
        <f>-(H68-G68)/(H67-G67)*(H67-F68)+H68</f>
        <v>#REF!</v>
      </c>
      <c r="J68" s="39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77" t="s">
        <v>25</v>
      </c>
      <c r="D70" s="377"/>
      <c r="E70" s="378" t="e">
        <f>+'A.2.2. Promedio diarios (T y P)'!#REF!</f>
        <v>#REF!</v>
      </c>
      <c r="F70" s="378"/>
      <c r="G70" s="377" t="s">
        <v>26</v>
      </c>
      <c r="H70" s="377"/>
      <c r="I70" s="378" t="e">
        <f>+'A.2.2. Promedio diarios (T y P)'!#REF!</f>
        <v>#REF!</v>
      </c>
      <c r="J70" s="39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5" t="s">
        <v>21</v>
      </c>
      <c r="C72" s="376"/>
      <c r="D72" s="66"/>
      <c r="E72" s="67" t="s">
        <v>62</v>
      </c>
      <c r="F72" s="68"/>
      <c r="G72" s="375" t="s">
        <v>22</v>
      </c>
      <c r="H72" s="376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96" t="s">
        <v>172</v>
      </c>
      <c r="C74" s="397"/>
      <c r="D74" s="397"/>
      <c r="E74" s="398"/>
      <c r="F74" s="399" t="s">
        <v>19</v>
      </c>
      <c r="G74" s="71" t="s">
        <v>1</v>
      </c>
      <c r="H74" s="72" t="s">
        <v>0</v>
      </c>
      <c r="I74" s="401" t="s">
        <v>174</v>
      </c>
      <c r="J74" s="402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400"/>
      <c r="G75" s="73" t="e">
        <f>+H75-2</f>
        <v>#REF!</v>
      </c>
      <c r="H75" s="74" t="e">
        <f>EVEN(F76)</f>
        <v>#REF!</v>
      </c>
      <c r="I75" s="403"/>
      <c r="J75" s="404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405" t="e">
        <f>-(H76-G76)/(H75-G75)*(H75-F76)+H76</f>
        <v>#REF!</v>
      </c>
      <c r="J76" s="40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77" t="s">
        <v>25</v>
      </c>
      <c r="D78" s="377"/>
      <c r="E78" s="378" t="e">
        <f>+'A.2.2. Promedio diarios (T y P)'!#REF!</f>
        <v>#REF!</v>
      </c>
      <c r="F78" s="378"/>
      <c r="G78" s="377" t="s">
        <v>26</v>
      </c>
      <c r="H78" s="377"/>
      <c r="I78" s="378" t="e">
        <f>+'A.2.2. Promedio diarios (T y P)'!#REF!</f>
        <v>#REF!</v>
      </c>
      <c r="J78" s="39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5" t="s">
        <v>21</v>
      </c>
      <c r="C80" s="376"/>
      <c r="D80" s="66"/>
      <c r="E80" s="67" t="s">
        <v>62</v>
      </c>
      <c r="F80" s="68"/>
      <c r="G80" s="375" t="s">
        <v>22</v>
      </c>
      <c r="H80" s="376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96" t="s">
        <v>172</v>
      </c>
      <c r="C82" s="397"/>
      <c r="D82" s="397"/>
      <c r="E82" s="398"/>
      <c r="F82" s="399" t="s">
        <v>19</v>
      </c>
      <c r="G82" s="71" t="s">
        <v>1</v>
      </c>
      <c r="H82" s="72" t="s">
        <v>0</v>
      </c>
      <c r="I82" s="401" t="s">
        <v>34</v>
      </c>
      <c r="J82" s="402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400"/>
      <c r="G83" s="73" t="e">
        <f>+H83-2</f>
        <v>#REF!</v>
      </c>
      <c r="H83" s="74" t="e">
        <f>EVEN(F84)</f>
        <v>#REF!</v>
      </c>
      <c r="I83" s="403"/>
      <c r="J83" s="404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405" t="e">
        <f>-(H84-G84)/(H83-G83)*(H83-F84)+H84</f>
        <v>#REF!</v>
      </c>
      <c r="J84" s="40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77" t="s">
        <v>25</v>
      </c>
      <c r="D86" s="377"/>
      <c r="E86" s="378" t="e">
        <f>+'A.2.2. Promedio diarios (T y P)'!#REF!</f>
        <v>#REF!</v>
      </c>
      <c r="F86" s="378"/>
      <c r="G86" s="377" t="s">
        <v>26</v>
      </c>
      <c r="H86" s="377"/>
      <c r="I86" s="378" t="e">
        <f>+'A.2.2. Promedio diarios (T y P)'!#REF!</f>
        <v>#REF!</v>
      </c>
      <c r="J86" s="39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5" t="s">
        <v>21</v>
      </c>
      <c r="C88" s="376"/>
      <c r="D88" s="66"/>
      <c r="E88" s="67" t="s">
        <v>62</v>
      </c>
      <c r="F88" s="68"/>
      <c r="G88" s="375" t="s">
        <v>22</v>
      </c>
      <c r="H88" s="376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96" t="s">
        <v>172</v>
      </c>
      <c r="C90" s="397"/>
      <c r="D90" s="397"/>
      <c r="E90" s="398"/>
      <c r="F90" s="399" t="s">
        <v>19</v>
      </c>
      <c r="G90" s="71" t="s">
        <v>1</v>
      </c>
      <c r="H90" s="72" t="s">
        <v>0</v>
      </c>
      <c r="I90" s="401" t="s">
        <v>34</v>
      </c>
      <c r="J90" s="402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400"/>
      <c r="G91" s="73" t="e">
        <f>+H91-2</f>
        <v>#REF!</v>
      </c>
      <c r="H91" s="74" t="e">
        <f>EVEN(F92)</f>
        <v>#REF!</v>
      </c>
      <c r="I91" s="403"/>
      <c r="J91" s="404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405" t="e">
        <f>-(H92-G92)/(H91-G91)*(H91-F92)+H92</f>
        <v>#REF!</v>
      </c>
      <c r="J92" s="40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77" t="s">
        <v>25</v>
      </c>
      <c r="D94" s="377"/>
      <c r="E94" s="378" t="e">
        <f>+'A.2.2. Promedio diarios (T y P)'!#REF!</f>
        <v>#REF!</v>
      </c>
      <c r="F94" s="378"/>
      <c r="G94" s="377" t="s">
        <v>26</v>
      </c>
      <c r="H94" s="377"/>
      <c r="I94" s="378" t="e">
        <f>+'A.2.2. Promedio diarios (T y P)'!#REF!</f>
        <v>#REF!</v>
      </c>
      <c r="J94" s="39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5" t="s">
        <v>21</v>
      </c>
      <c r="C96" s="376"/>
      <c r="D96" s="66"/>
      <c r="E96" s="67" t="s">
        <v>62</v>
      </c>
      <c r="F96" s="68"/>
      <c r="G96" s="375" t="s">
        <v>22</v>
      </c>
      <c r="H96" s="376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96" t="s">
        <v>172</v>
      </c>
      <c r="C98" s="397"/>
      <c r="D98" s="397"/>
      <c r="E98" s="398"/>
      <c r="F98" s="399" t="s">
        <v>19</v>
      </c>
      <c r="G98" s="71" t="s">
        <v>1</v>
      </c>
      <c r="H98" s="72" t="s">
        <v>0</v>
      </c>
      <c r="I98" s="401" t="s">
        <v>34</v>
      </c>
      <c r="J98" s="402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400"/>
      <c r="G99" s="73" t="e">
        <f>+H99-2</f>
        <v>#REF!</v>
      </c>
      <c r="H99" s="74" t="e">
        <f>EVEN(F100)</f>
        <v>#REF!</v>
      </c>
      <c r="I99" s="403"/>
      <c r="J99" s="404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405" t="e">
        <f>-(H100-G100)/(H99-G99)*(H99-F100)+H100</f>
        <v>#REF!</v>
      </c>
      <c r="J100" s="40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77" t="s">
        <v>25</v>
      </c>
      <c r="D102" s="377"/>
      <c r="E102" s="378" t="e">
        <f>+'A.2.2. Promedio diarios (T y P)'!#REF!</f>
        <v>#REF!</v>
      </c>
      <c r="F102" s="378"/>
      <c r="G102" s="377" t="s">
        <v>26</v>
      </c>
      <c r="H102" s="377"/>
      <c r="I102" s="378" t="e">
        <f>+'A.2.2. Promedio diarios (T y P)'!#REF!</f>
        <v>#REF!</v>
      </c>
      <c r="J102" s="39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5" t="s">
        <v>21</v>
      </c>
      <c r="C104" s="376"/>
      <c r="D104" s="66"/>
      <c r="E104" s="67" t="s">
        <v>62</v>
      </c>
      <c r="F104" s="68"/>
      <c r="G104" s="375" t="s">
        <v>22</v>
      </c>
      <c r="H104" s="376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96" t="s">
        <v>172</v>
      </c>
      <c r="C106" s="397"/>
      <c r="D106" s="397"/>
      <c r="E106" s="398"/>
      <c r="F106" s="399" t="s">
        <v>19</v>
      </c>
      <c r="G106" s="71" t="s">
        <v>1</v>
      </c>
      <c r="H106" s="72" t="s">
        <v>0</v>
      </c>
      <c r="I106" s="401" t="s">
        <v>34</v>
      </c>
      <c r="J106" s="402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400"/>
      <c r="G107" s="73" t="e">
        <f>+H107-2</f>
        <v>#REF!</v>
      </c>
      <c r="H107" s="74" t="e">
        <f>EVEN(F108)</f>
        <v>#REF!</v>
      </c>
      <c r="I107" s="403"/>
      <c r="J107" s="404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405" t="e">
        <f>-(H108-G108)/(H107-G107)*(H107-F108)+H108</f>
        <v>#REF!</v>
      </c>
      <c r="J108" s="40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77" t="s">
        <v>25</v>
      </c>
      <c r="D110" s="377"/>
      <c r="E110" s="378" t="e">
        <f>+'A.2.2. Promedio diarios (T y P)'!#REF!</f>
        <v>#REF!</v>
      </c>
      <c r="F110" s="378"/>
      <c r="G110" s="377" t="s">
        <v>26</v>
      </c>
      <c r="H110" s="377"/>
      <c r="I110" s="378" t="e">
        <f>+'A.2.2. Promedio diarios (T y P)'!#REF!</f>
        <v>#REF!</v>
      </c>
      <c r="J110" s="39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5" t="s">
        <v>21</v>
      </c>
      <c r="C112" s="376"/>
      <c r="D112" s="66"/>
      <c r="E112" s="67" t="s">
        <v>62</v>
      </c>
      <c r="F112" s="68"/>
      <c r="G112" s="375" t="s">
        <v>22</v>
      </c>
      <c r="H112" s="376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96" t="s">
        <v>172</v>
      </c>
      <c r="C114" s="397"/>
      <c r="D114" s="397"/>
      <c r="E114" s="398"/>
      <c r="F114" s="399" t="s">
        <v>19</v>
      </c>
      <c r="G114" s="71" t="s">
        <v>1</v>
      </c>
      <c r="H114" s="72" t="s">
        <v>0</v>
      </c>
      <c r="I114" s="401" t="s">
        <v>34</v>
      </c>
      <c r="J114" s="402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400"/>
      <c r="G115" s="73" t="e">
        <f>+H115-2</f>
        <v>#REF!</v>
      </c>
      <c r="H115" s="74" t="e">
        <f>EVEN(F116)</f>
        <v>#REF!</v>
      </c>
      <c r="I115" s="403"/>
      <c r="J115" s="404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405" t="e">
        <f>-(H116-G116)/(H115-G115)*(H115-F116)+H116</f>
        <v>#REF!</v>
      </c>
      <c r="J116" s="40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77" t="s">
        <v>25</v>
      </c>
      <c r="D118" s="377"/>
      <c r="E118" s="378" t="e">
        <f>+'A.2.2. Promedio diarios (T y P)'!#REF!</f>
        <v>#REF!</v>
      </c>
      <c r="F118" s="378"/>
      <c r="G118" s="377" t="s">
        <v>26</v>
      </c>
      <c r="H118" s="377"/>
      <c r="I118" s="378" t="e">
        <f>+'A.2.2. Promedio diarios (T y P)'!#REF!</f>
        <v>#REF!</v>
      </c>
      <c r="J118" s="39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5" t="s">
        <v>21</v>
      </c>
      <c r="C120" s="376"/>
      <c r="D120" s="66"/>
      <c r="E120" s="67" t="s">
        <v>62</v>
      </c>
      <c r="F120" s="68"/>
      <c r="G120" s="375" t="s">
        <v>22</v>
      </c>
      <c r="H120" s="376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96" t="s">
        <v>172</v>
      </c>
      <c r="C122" s="397"/>
      <c r="D122" s="397"/>
      <c r="E122" s="398"/>
      <c r="F122" s="399" t="s">
        <v>19</v>
      </c>
      <c r="G122" s="71" t="s">
        <v>1</v>
      </c>
      <c r="H122" s="72" t="s">
        <v>0</v>
      </c>
      <c r="I122" s="401" t="s">
        <v>34</v>
      </c>
      <c r="J122" s="402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400"/>
      <c r="G123" s="73" t="e">
        <f>+H123-2</f>
        <v>#REF!</v>
      </c>
      <c r="H123" s="74" t="e">
        <f>EVEN(F124)</f>
        <v>#REF!</v>
      </c>
      <c r="I123" s="403"/>
      <c r="J123" s="404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405" t="e">
        <f>-(H124-G124)/(H123-G123)*(H123-F124)+H124</f>
        <v>#REF!</v>
      </c>
      <c r="J124" s="40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77" t="s">
        <v>25</v>
      </c>
      <c r="D126" s="377"/>
      <c r="E126" s="378" t="e">
        <f>+'A.2.2. Promedio diarios (T y P)'!#REF!</f>
        <v>#REF!</v>
      </c>
      <c r="F126" s="378"/>
      <c r="G126" s="377" t="s">
        <v>26</v>
      </c>
      <c r="H126" s="377"/>
      <c r="I126" s="378" t="e">
        <f>+'A.2.2. Promedio diarios (T y P)'!#REF!</f>
        <v>#REF!</v>
      </c>
      <c r="J126" s="39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5" t="s">
        <v>21</v>
      </c>
      <c r="C128" s="376"/>
      <c r="D128" s="66"/>
      <c r="E128" s="67" t="s">
        <v>62</v>
      </c>
      <c r="F128" s="68"/>
      <c r="G128" s="375" t="s">
        <v>22</v>
      </c>
      <c r="H128" s="376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96" t="s">
        <v>172</v>
      </c>
      <c r="C130" s="397"/>
      <c r="D130" s="397"/>
      <c r="E130" s="398"/>
      <c r="F130" s="399" t="s">
        <v>19</v>
      </c>
      <c r="G130" s="71" t="s">
        <v>1</v>
      </c>
      <c r="H130" s="72" t="s">
        <v>0</v>
      </c>
      <c r="I130" s="401" t="s">
        <v>34</v>
      </c>
      <c r="J130" s="402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400"/>
      <c r="G131" s="73" t="e">
        <f>+H131-2</f>
        <v>#REF!</v>
      </c>
      <c r="H131" s="74" t="e">
        <f>EVEN(F132)</f>
        <v>#REF!</v>
      </c>
      <c r="I131" s="403"/>
      <c r="J131" s="404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405" t="e">
        <f>-(H132-G132)/(H131-G131)*(H131-F132)+H132</f>
        <v>#REF!</v>
      </c>
      <c r="J132" s="40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77" t="s">
        <v>25</v>
      </c>
      <c r="D134" s="377"/>
      <c r="E134" s="378" t="e">
        <f>+'A.2.2. Promedio diarios (T y P)'!#REF!</f>
        <v>#REF!</v>
      </c>
      <c r="F134" s="378"/>
      <c r="G134" s="377" t="s">
        <v>26</v>
      </c>
      <c r="H134" s="377"/>
      <c r="I134" s="378" t="e">
        <f>+'A.2.2. Promedio diarios (T y P)'!#REF!</f>
        <v>#REF!</v>
      </c>
      <c r="J134" s="39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5" t="s">
        <v>21</v>
      </c>
      <c r="C136" s="376"/>
      <c r="D136" s="66"/>
      <c r="E136" s="67" t="s">
        <v>62</v>
      </c>
      <c r="F136" s="68"/>
      <c r="G136" s="375" t="s">
        <v>22</v>
      </c>
      <c r="H136" s="376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96" t="s">
        <v>172</v>
      </c>
      <c r="C138" s="397"/>
      <c r="D138" s="397"/>
      <c r="E138" s="398"/>
      <c r="F138" s="399" t="s">
        <v>19</v>
      </c>
      <c r="G138" s="71" t="s">
        <v>1</v>
      </c>
      <c r="H138" s="72" t="s">
        <v>0</v>
      </c>
      <c r="I138" s="401" t="s">
        <v>34</v>
      </c>
      <c r="J138" s="402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400"/>
      <c r="G139" s="73" t="e">
        <f>+H139-2</f>
        <v>#REF!</v>
      </c>
      <c r="H139" s="74" t="e">
        <f>EVEN(F140)</f>
        <v>#REF!</v>
      </c>
      <c r="I139" s="403"/>
      <c r="J139" s="404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405" t="e">
        <f>-(H140-G140)/(H139-G139)*(H139-F140)+H140</f>
        <v>#REF!</v>
      </c>
      <c r="J140" s="40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71" t="s">
        <v>13</v>
      </c>
      <c r="C142" s="371"/>
      <c r="D142" s="371"/>
      <c r="E142" s="371"/>
      <c r="F142" s="371"/>
      <c r="G142" s="371"/>
      <c r="H142" s="371"/>
      <c r="I142" s="371"/>
      <c r="J142" s="371"/>
      <c r="K142" s="54"/>
    </row>
    <row r="143" spans="1:11" ht="35.25" customHeight="1" x14ac:dyDescent="0.2">
      <c r="A143" s="52"/>
      <c r="B143" s="372" t="s">
        <v>243</v>
      </c>
      <c r="C143" s="372"/>
      <c r="D143" s="372"/>
      <c r="E143" s="372"/>
      <c r="F143" s="372"/>
      <c r="G143" s="372"/>
      <c r="H143" s="372"/>
      <c r="I143" s="372"/>
      <c r="J143" s="372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2" zoomScale="90" zoomScaleNormal="100" zoomScaleSheetLayoutView="90" zoomScalePageLayoutView="70" workbookViewId="0">
      <selection activeCell="O9" sqref="O9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17"/>
      <c r="C2" s="418"/>
      <c r="D2" s="419"/>
      <c r="E2" s="426" t="s">
        <v>239</v>
      </c>
      <c r="F2" s="427"/>
      <c r="G2" s="427"/>
      <c r="H2" s="427"/>
      <c r="I2" s="427"/>
      <c r="J2" s="427"/>
      <c r="K2" s="427"/>
      <c r="L2" s="427"/>
      <c r="M2" s="428"/>
      <c r="N2" s="95"/>
    </row>
    <row r="3" spans="1:14" s="7" customFormat="1" ht="12.75" customHeight="1" x14ac:dyDescent="0.2">
      <c r="A3" s="82"/>
      <c r="B3" s="420"/>
      <c r="C3" s="421"/>
      <c r="D3" s="422"/>
      <c r="E3" s="429"/>
      <c r="F3" s="430"/>
      <c r="G3" s="430"/>
      <c r="H3" s="430"/>
      <c r="I3" s="430"/>
      <c r="J3" s="430"/>
      <c r="K3" s="430"/>
      <c r="L3" s="430"/>
      <c r="M3" s="431"/>
      <c r="N3" s="95"/>
    </row>
    <row r="4" spans="1:14" s="7" customFormat="1" ht="12.75" customHeight="1" x14ac:dyDescent="0.2">
      <c r="A4" s="82"/>
      <c r="B4" s="420"/>
      <c r="C4" s="421"/>
      <c r="D4" s="422"/>
      <c r="E4" s="429"/>
      <c r="F4" s="430"/>
      <c r="G4" s="430"/>
      <c r="H4" s="430"/>
      <c r="I4" s="430"/>
      <c r="J4" s="430"/>
      <c r="K4" s="430"/>
      <c r="L4" s="430"/>
      <c r="M4" s="431"/>
      <c r="N4" s="95"/>
    </row>
    <row r="5" spans="1:14" s="7" customFormat="1" ht="13.5" customHeight="1" x14ac:dyDescent="0.2">
      <c r="A5" s="82"/>
      <c r="B5" s="423"/>
      <c r="C5" s="424"/>
      <c r="D5" s="425"/>
      <c r="E5" s="432"/>
      <c r="F5" s="433"/>
      <c r="G5" s="433"/>
      <c r="H5" s="433"/>
      <c r="I5" s="433"/>
      <c r="J5" s="433"/>
      <c r="K5" s="433"/>
      <c r="L5" s="433"/>
      <c r="M5" s="434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66" t="s">
        <v>180</v>
      </c>
      <c r="C7" s="366"/>
      <c r="D7" s="366"/>
      <c r="E7" s="3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357"/>
      <c r="G7" s="357"/>
      <c r="H7" s="357"/>
      <c r="I7" s="357"/>
      <c r="J7" s="357"/>
      <c r="K7" s="357"/>
      <c r="L7" s="357"/>
      <c r="M7" s="357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66" t="s">
        <v>205</v>
      </c>
      <c r="C9" s="366"/>
      <c r="D9" s="366"/>
      <c r="E9" s="355" t="str">
        <f>'A.2.1. Promedio meteorologia'!B8</f>
        <v>CA-VMP-2</v>
      </c>
      <c r="F9" s="355"/>
      <c r="G9" s="147"/>
      <c r="H9" s="147"/>
      <c r="I9" s="369" t="s">
        <v>181</v>
      </c>
      <c r="J9" s="369"/>
      <c r="K9" s="458" t="str">
        <f>'A.2.1. Promedio meteorologia'!E8</f>
        <v>0001-11-2022-418</v>
      </c>
      <c r="L9" s="458"/>
      <c r="M9" s="458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69" t="s">
        <v>227</v>
      </c>
      <c r="C13" s="369"/>
      <c r="D13" s="369"/>
      <c r="E13" s="368" t="s">
        <v>230</v>
      </c>
      <c r="F13" s="368"/>
      <c r="G13" s="368"/>
      <c r="H13" s="368"/>
      <c r="I13" s="368"/>
      <c r="J13" s="368"/>
      <c r="K13" s="368"/>
      <c r="L13" s="368"/>
      <c r="M13" s="368"/>
      <c r="N13" s="68"/>
    </row>
    <row r="14" spans="1:14" s="4" customFormat="1" ht="15.6" customHeight="1" x14ac:dyDescent="0.2">
      <c r="A14" s="112"/>
      <c r="B14" s="369" t="s">
        <v>226</v>
      </c>
      <c r="C14" s="369"/>
      <c r="D14" s="369"/>
      <c r="E14" s="368" t="s">
        <v>14</v>
      </c>
      <c r="F14" s="368"/>
      <c r="G14" s="369" t="s">
        <v>228</v>
      </c>
      <c r="H14" s="369"/>
      <c r="I14" s="368" t="s">
        <v>231</v>
      </c>
      <c r="J14" s="368"/>
      <c r="K14" s="265" t="s">
        <v>229</v>
      </c>
      <c r="L14" s="368" t="str">
        <f>'A.2.3. Flujo promedio'!F17</f>
        <v>P9328X</v>
      </c>
      <c r="M14" s="368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38" t="s">
        <v>173</v>
      </c>
      <c r="H16" s="439"/>
      <c r="I16" s="438" t="s">
        <v>214</v>
      </c>
      <c r="J16" s="439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35" t="s">
        <v>157</v>
      </c>
      <c r="D17" s="305" t="s">
        <v>274</v>
      </c>
      <c r="E17" s="88">
        <f>+'A.2.2. Promedio diarios (T y P)'!D13</f>
        <v>44879.479166666664</v>
      </c>
      <c r="F17" s="88">
        <f>+'A.2.2. Promedio diarios (T y P)'!G13</f>
        <v>44880.4375</v>
      </c>
      <c r="G17" s="440">
        <f>+'A.2.2. Promedio diarios (T y P)'!M13</f>
        <v>1380.0000000034925</v>
      </c>
      <c r="H17" s="441"/>
      <c r="I17" s="456">
        <f>+'A.2.3. Flujo promedio'!I28</f>
        <v>1.171909090909091</v>
      </c>
      <c r="J17" s="457"/>
      <c r="K17" s="89">
        <f t="shared" ref="K17:K31" si="0">+I17*G17</f>
        <v>1617.2345454586384</v>
      </c>
      <c r="L17" s="90">
        <v>111000</v>
      </c>
      <c r="M17" s="207">
        <f>IF(L17="","",L17/K17)</f>
        <v>68.63568448478884</v>
      </c>
      <c r="N17" s="86"/>
    </row>
    <row r="18" spans="1:15" x14ac:dyDescent="0.2">
      <c r="A18" s="86"/>
      <c r="B18" s="91">
        <v>2</v>
      </c>
      <c r="C18" s="436"/>
      <c r="D18" s="77" t="s">
        <v>275</v>
      </c>
      <c r="E18" s="92">
        <f>+'A.2.2. Promedio diarios (T y P)'!D20</f>
        <v>44880.458333333336</v>
      </c>
      <c r="F18" s="92">
        <f>+'A.2.2. Promedio diarios (T y P)'!G20</f>
        <v>44881.458333333336</v>
      </c>
      <c r="G18" s="442">
        <f>+'A.2.2. Promedio diarios (T y P)'!M20</f>
        <v>1440</v>
      </c>
      <c r="H18" s="443"/>
      <c r="I18" s="454">
        <f>'A.2.3. Flujo promedio'!I36:J36</f>
        <v>1.171878</v>
      </c>
      <c r="J18" s="455"/>
      <c r="K18" s="93">
        <f t="shared" si="0"/>
        <v>1687.50432</v>
      </c>
      <c r="L18" s="94">
        <v>138000</v>
      </c>
      <c r="M18" s="208">
        <f t="shared" ref="M18:M31" si="1">IF(L18="","",L18/K18)</f>
        <v>81.77756842720261</v>
      </c>
      <c r="N18" s="86"/>
    </row>
    <row r="19" spans="1:15" x14ac:dyDescent="0.2">
      <c r="A19" s="86"/>
      <c r="B19" s="91">
        <v>3</v>
      </c>
      <c r="C19" s="436"/>
      <c r="D19" s="77" t="s">
        <v>276</v>
      </c>
      <c r="E19" s="92">
        <f>+'A.2.2. Promedio diarios (T y P)'!D27</f>
        <v>44881.541666666664</v>
      </c>
      <c r="F19" s="92">
        <f>+'A.2.2. Promedio diarios (T y P)'!G27</f>
        <v>44882.5</v>
      </c>
      <c r="G19" s="442">
        <f>+'A.2.2. Promedio diarios (T y P)'!M27</f>
        <v>1380.0000000034925</v>
      </c>
      <c r="H19" s="443"/>
      <c r="I19" s="454">
        <f>'A.2.3. Flujo promedio'!I44:J44</f>
        <v>1.1708214285714285</v>
      </c>
      <c r="J19" s="455"/>
      <c r="K19" s="93">
        <f t="shared" si="0"/>
        <v>1615.7335714326603</v>
      </c>
      <c r="L19" s="94">
        <v>113000</v>
      </c>
      <c r="M19" s="208">
        <f t="shared" si="1"/>
        <v>69.937273073928679</v>
      </c>
      <c r="N19" s="86"/>
    </row>
    <row r="20" spans="1:15" x14ac:dyDescent="0.2">
      <c r="A20" s="86"/>
      <c r="B20" s="91">
        <v>4</v>
      </c>
      <c r="C20" s="436"/>
      <c r="D20" s="77" t="s">
        <v>277</v>
      </c>
      <c r="E20" s="92">
        <f>+'A.2.2. Promedio diarios (T y P)'!D34</f>
        <v>44882.525694444441</v>
      </c>
      <c r="F20" s="92">
        <f>+'A.2.2. Promedio diarios (T y P)'!G34</f>
        <v>44883.475694444445</v>
      </c>
      <c r="G20" s="442">
        <f>+'A.2.2. Promedio diarios (T y P)'!M34</f>
        <v>1368.0000000062864</v>
      </c>
      <c r="H20" s="443"/>
      <c r="I20" s="454">
        <f>'A.2.3. Flujo promedio'!I52:J52</f>
        <v>1.1705934782608696</v>
      </c>
      <c r="J20" s="455"/>
      <c r="K20" s="93">
        <f t="shared" si="0"/>
        <v>1601.3718782682283</v>
      </c>
      <c r="L20" s="94">
        <v>112000</v>
      </c>
      <c r="M20" s="208">
        <f t="shared" si="1"/>
        <v>69.940031743982018</v>
      </c>
      <c r="N20" s="86"/>
    </row>
    <row r="21" spans="1:15" ht="13.5" thickBot="1" x14ac:dyDescent="0.25">
      <c r="A21" s="86"/>
      <c r="B21" s="155">
        <v>5</v>
      </c>
      <c r="C21" s="436"/>
      <c r="D21" s="314" t="s">
        <v>278</v>
      </c>
      <c r="E21" s="157">
        <f>+'A.2.2. Promedio diarios (T y P)'!D41</f>
        <v>44883.486111111109</v>
      </c>
      <c r="F21" s="157">
        <f>+'A.2.2. Promedio diarios (T y P)'!G41</f>
        <v>44884.451388888891</v>
      </c>
      <c r="G21" s="444">
        <f>+'A.2.2. Promedio diarios (T y P)'!M41</f>
        <v>1390.0000000046566</v>
      </c>
      <c r="H21" s="445"/>
      <c r="I21" s="454">
        <f>'A.2.3. Flujo promedio'!I60:J60</f>
        <v>1.1705812499999999</v>
      </c>
      <c r="J21" s="455"/>
      <c r="K21" s="158">
        <f t="shared" si="0"/>
        <v>1627.1079375054508</v>
      </c>
      <c r="L21" s="159">
        <v>127000</v>
      </c>
      <c r="M21" s="208">
        <f t="shared" si="1"/>
        <v>78.05259692525749</v>
      </c>
      <c r="N21" s="86"/>
      <c r="O21" s="304">
        <f>AVERAGE(M17:M21)</f>
        <v>73.668630931031927</v>
      </c>
    </row>
    <row r="22" spans="1:15" hidden="1" x14ac:dyDescent="0.2">
      <c r="A22" s="86"/>
      <c r="B22" s="190">
        <v>6</v>
      </c>
      <c r="C22" s="436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48" t="e">
        <f>+'A.2.2. Promedio diarios (T y P)'!#REF!</f>
        <v>#REF!</v>
      </c>
      <c r="H22" s="449"/>
      <c r="I22" s="454" t="e">
        <f>+#REF!</f>
        <v>#REF!</v>
      </c>
      <c r="J22" s="455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36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42" t="e">
        <f>+'A.2.2. Promedio diarios (T y P)'!#REF!</f>
        <v>#REF!</v>
      </c>
      <c r="H23" s="443"/>
      <c r="I23" s="454" t="e">
        <f>+#REF!</f>
        <v>#REF!</v>
      </c>
      <c r="J23" s="455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36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42" t="e">
        <f>+'A.2.2. Promedio diarios (T y P)'!#REF!</f>
        <v>#REF!</v>
      </c>
      <c r="H24" s="443"/>
      <c r="I24" s="454" t="e">
        <f>+#REF!</f>
        <v>#REF!</v>
      </c>
      <c r="J24" s="455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36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50" t="e">
        <f>+'A.2.2. Promedio diarios (T y P)'!#REF!</f>
        <v>#REF!</v>
      </c>
      <c r="H25" s="451"/>
      <c r="I25" s="454" t="e">
        <f>+#REF!</f>
        <v>#REF!</v>
      </c>
      <c r="J25" s="455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36"/>
      <c r="D26" s="77"/>
      <c r="E26" s="92" t="e">
        <f>+'A.2.2. Promedio diarios (T y P)'!#REF!</f>
        <v>#REF!</v>
      </c>
      <c r="F26" s="92">
        <f>+'A.2.2. Promedio diarios (T y P)'!G9</f>
        <v>0</v>
      </c>
      <c r="G26" s="450" t="e">
        <f>+'A.2.2. Promedio diarios (T y P)'!#REF!</f>
        <v>#REF!</v>
      </c>
      <c r="H26" s="451"/>
      <c r="I26" s="454" t="e">
        <f>+#REF!</f>
        <v>#REF!</v>
      </c>
      <c r="J26" s="455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36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50" t="e">
        <f>+'A.2.2. Promedio diarios (T y P)'!#REF!</f>
        <v>#REF!</v>
      </c>
      <c r="H27" s="451"/>
      <c r="I27" s="454" t="e">
        <f>+#REF!</f>
        <v>#REF!</v>
      </c>
      <c r="J27" s="455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36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50" t="e">
        <f>+'A.2.2. Promedio diarios (T y P)'!#REF!</f>
        <v>#REF!</v>
      </c>
      <c r="H28" s="451"/>
      <c r="I28" s="454" t="e">
        <f>+#REF!</f>
        <v>#REF!</v>
      </c>
      <c r="J28" s="455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36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50" t="e">
        <f>+'A.2.2. Promedio diarios (T y P)'!#REF!</f>
        <v>#REF!</v>
      </c>
      <c r="H29" s="451"/>
      <c r="I29" s="454" t="e">
        <f>+#REF!</f>
        <v>#REF!</v>
      </c>
      <c r="J29" s="455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36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50" t="e">
        <f>+'A.2.2. Promedio diarios (T y P)'!#REF!</f>
        <v>#REF!</v>
      </c>
      <c r="H30" s="451"/>
      <c r="I30" s="454" t="e">
        <f>+#REF!</f>
        <v>#REF!</v>
      </c>
      <c r="J30" s="455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37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46" t="e">
        <f>+'A.2.2. Promedio diarios (T y P)'!#REF!</f>
        <v>#REF!</v>
      </c>
      <c r="H31" s="447"/>
      <c r="I31" s="452" t="e">
        <f>+#REF!</f>
        <v>#REF!</v>
      </c>
      <c r="J31" s="453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14" t="s">
        <v>405</v>
      </c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6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  <mergeCell ref="I31:J31"/>
    <mergeCell ref="I22:J22"/>
    <mergeCell ref="I23:J23"/>
    <mergeCell ref="I24:J24"/>
    <mergeCell ref="I25:J25"/>
    <mergeCell ref="I26:J26"/>
    <mergeCell ref="G31:H31"/>
    <mergeCell ref="G22:H22"/>
    <mergeCell ref="G23:H23"/>
    <mergeCell ref="G24:H24"/>
    <mergeCell ref="G25:H25"/>
    <mergeCell ref="G26:H26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B14:D14"/>
    <mergeCell ref="G14:H14"/>
    <mergeCell ref="I14:J14"/>
    <mergeCell ref="E14:F14"/>
    <mergeCell ref="E13:M13"/>
    <mergeCell ref="L14:M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129"/>
  <sheetViews>
    <sheetView tabSelected="1" view="pageBreakPreview" topLeftCell="H2" zoomScale="91" zoomScaleNormal="90" zoomScaleSheetLayoutView="91" zoomScalePageLayoutView="60" workbookViewId="0">
      <selection activeCell="AA7" sqref="AA7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31" width="11.42578125" style="12"/>
    <col min="32" max="32" width="11.7109375" style="12" bestFit="1" customWidth="1"/>
    <col min="33" max="16384" width="11.42578125" style="12"/>
  </cols>
  <sheetData>
    <row r="1" spans="1:31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1" s="15" customFormat="1" ht="12" customHeight="1" x14ac:dyDescent="0.2">
      <c r="A2" s="23"/>
      <c r="B2" s="24"/>
      <c r="C2" s="25"/>
      <c r="D2" s="25"/>
      <c r="E2" s="467" t="s">
        <v>242</v>
      </c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9"/>
      <c r="T2" s="23"/>
      <c r="V2" s="18"/>
      <c r="W2" s="18"/>
      <c r="X2" s="18"/>
    </row>
    <row r="3" spans="1:31" s="15" customFormat="1" ht="12" customHeight="1" x14ac:dyDescent="0.2">
      <c r="A3" s="23"/>
      <c r="B3" s="26"/>
      <c r="C3" s="27"/>
      <c r="D3" s="27"/>
      <c r="E3" s="47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71"/>
      <c r="T3" s="23"/>
      <c r="V3" s="18"/>
      <c r="W3" s="18"/>
      <c r="X3" s="18"/>
    </row>
    <row r="4" spans="1:31" s="15" customFormat="1" ht="12" customHeight="1" x14ac:dyDescent="0.2">
      <c r="A4" s="23"/>
      <c r="B4" s="26"/>
      <c r="C4" s="27"/>
      <c r="D4" s="27"/>
      <c r="E4" s="47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71"/>
      <c r="T4" s="23"/>
      <c r="V4" s="18"/>
      <c r="W4" s="18"/>
      <c r="X4" s="18"/>
    </row>
    <row r="5" spans="1:31" s="15" customFormat="1" ht="12" customHeight="1" thickBot="1" x14ac:dyDescent="0.25">
      <c r="A5" s="23"/>
      <c r="B5" s="28"/>
      <c r="C5" s="29"/>
      <c r="D5" s="29"/>
      <c r="E5" s="472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4"/>
      <c r="T5" s="23"/>
      <c r="V5" s="18"/>
      <c r="W5" s="18"/>
      <c r="X5" s="18"/>
    </row>
    <row r="6" spans="1:31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31" s="15" customFormat="1" ht="36" customHeight="1" x14ac:dyDescent="0.2">
      <c r="A7" s="35"/>
      <c r="B7" s="476" t="s">
        <v>180</v>
      </c>
      <c r="C7" s="476"/>
      <c r="D7" s="476"/>
      <c r="E7" s="47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23"/>
      <c r="V7" s="18"/>
      <c r="W7" s="308"/>
      <c r="X7" s="18"/>
    </row>
    <row r="8" spans="1:31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31" s="15" customFormat="1" ht="15.6" customHeight="1" x14ac:dyDescent="0.2">
      <c r="A9" s="35"/>
      <c r="B9" s="366" t="s">
        <v>205</v>
      </c>
      <c r="C9" s="366"/>
      <c r="D9" s="366"/>
      <c r="E9" s="101" t="str">
        <f>+'A.2.1. Promedio meteorologia'!B8</f>
        <v>CA-VMP-2</v>
      </c>
      <c r="F9" s="147"/>
      <c r="G9" s="369" t="s">
        <v>181</v>
      </c>
      <c r="H9" s="369"/>
      <c r="I9" s="180" t="str">
        <f>'A.2.1. Promedio meteorologia'!E8</f>
        <v>0001-11-2022-418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31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31" ht="12.75" customHeight="1" x14ac:dyDescent="0.2">
      <c r="A11" s="20"/>
      <c r="B11" s="477" t="s">
        <v>105</v>
      </c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9"/>
      <c r="T11" s="191"/>
    </row>
    <row r="12" spans="1:31" s="16" customFormat="1" ht="12.6" customHeight="1" x14ac:dyDescent="0.2">
      <c r="A12" s="36"/>
      <c r="B12" s="462" t="s">
        <v>183</v>
      </c>
      <c r="C12" s="463"/>
      <c r="D12" s="464" t="s">
        <v>104</v>
      </c>
      <c r="E12" s="463" t="s">
        <v>147</v>
      </c>
      <c r="F12" s="463"/>
      <c r="G12" s="463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5"/>
      <c r="T12" s="192"/>
      <c r="V12" s="216"/>
      <c r="W12" s="216"/>
      <c r="X12" s="216"/>
    </row>
    <row r="13" spans="1:31" ht="12.75" customHeight="1" x14ac:dyDescent="0.2">
      <c r="A13" s="20"/>
      <c r="B13" s="462"/>
      <c r="C13" s="463"/>
      <c r="D13" s="464"/>
      <c r="E13" s="37">
        <f>'A.2.4. Cálculo PM10 y VM'!$E17</f>
        <v>44879.479166666664</v>
      </c>
      <c r="F13" s="37">
        <f>'A.2.4. Cálculo PM10 y VM'!$E18</f>
        <v>44880.458333333336</v>
      </c>
      <c r="G13" s="37">
        <f>'A.2.4. Cálculo PM10 y VM'!$E19</f>
        <v>44881.541666666664</v>
      </c>
      <c r="H13" s="37">
        <f>'A.2.4. Cálculo PM10 y VM'!$E20</f>
        <v>44882.525694444441</v>
      </c>
      <c r="I13" s="37">
        <f>'A.2.4. Cálculo PM10 y VM'!$E21</f>
        <v>44883.486111111109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31" x14ac:dyDescent="0.2">
      <c r="A14" s="20"/>
      <c r="B14" s="164" t="s">
        <v>101</v>
      </c>
      <c r="C14" s="38" t="s">
        <v>100</v>
      </c>
      <c r="D14" s="309" t="s">
        <v>132</v>
      </c>
      <c r="E14" s="307">
        <v>1383.7380000000001</v>
      </c>
      <c r="F14" s="307">
        <v>1540.069</v>
      </c>
      <c r="G14" s="307">
        <v>1014.68</v>
      </c>
      <c r="H14" s="307">
        <v>790.84400000000005</v>
      </c>
      <c r="I14" s="307">
        <v>1242.8630000000001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279</v>
      </c>
      <c r="W14" s="12" t="s">
        <v>280</v>
      </c>
      <c r="X14" s="12" t="s">
        <v>281</v>
      </c>
      <c r="Y14" s="12" t="s">
        <v>282</v>
      </c>
      <c r="Z14" s="12" t="s">
        <v>283</v>
      </c>
      <c r="AA14" s="338" t="s">
        <v>279</v>
      </c>
      <c r="AB14" s="339" t="s">
        <v>280</v>
      </c>
      <c r="AC14" s="339" t="s">
        <v>281</v>
      </c>
      <c r="AD14" s="339" t="s">
        <v>282</v>
      </c>
      <c r="AE14" s="340" t="s">
        <v>283</v>
      </c>
    </row>
    <row r="15" spans="1:31" x14ac:dyDescent="0.2">
      <c r="A15" s="20"/>
      <c r="B15" s="164" t="s">
        <v>79</v>
      </c>
      <c r="C15" s="38" t="s">
        <v>78</v>
      </c>
      <c r="D15" s="309" t="s">
        <v>132</v>
      </c>
      <c r="E15" s="319" t="s">
        <v>265</v>
      </c>
      <c r="F15" s="307" t="s">
        <v>265</v>
      </c>
      <c r="G15" s="307" t="s">
        <v>265</v>
      </c>
      <c r="H15" s="307" t="s">
        <v>265</v>
      </c>
      <c r="I15" s="307" t="s">
        <v>265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257</v>
      </c>
      <c r="W15" s="12" t="s">
        <v>257</v>
      </c>
      <c r="X15" s="12" t="s">
        <v>257</v>
      </c>
      <c r="Y15" s="12" t="s">
        <v>257</v>
      </c>
      <c r="Z15" s="12" t="s">
        <v>257</v>
      </c>
      <c r="AA15" s="341" t="s">
        <v>257</v>
      </c>
      <c r="AB15" s="342" t="s">
        <v>257</v>
      </c>
      <c r="AC15" s="342" t="s">
        <v>257</v>
      </c>
      <c r="AD15" s="342" t="s">
        <v>257</v>
      </c>
      <c r="AE15" s="343" t="s">
        <v>257</v>
      </c>
    </row>
    <row r="16" spans="1:31" x14ac:dyDescent="0.2">
      <c r="A16" s="20"/>
      <c r="B16" s="164" t="s">
        <v>144</v>
      </c>
      <c r="C16" s="38" t="s">
        <v>99</v>
      </c>
      <c r="D16" s="309" t="s">
        <v>132</v>
      </c>
      <c r="E16" s="319">
        <v>8.2919999999999998</v>
      </c>
      <c r="F16" s="319">
        <v>10.339</v>
      </c>
      <c r="G16" s="319">
        <v>7.2110000000000003</v>
      </c>
      <c r="H16" s="319">
        <v>6.383</v>
      </c>
      <c r="I16" s="319">
        <v>11.465999999999999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284</v>
      </c>
      <c r="W16" s="12" t="s">
        <v>285</v>
      </c>
      <c r="X16" s="12" t="s">
        <v>286</v>
      </c>
      <c r="Y16" s="12" t="s">
        <v>287</v>
      </c>
      <c r="Z16" s="12" t="s">
        <v>288</v>
      </c>
      <c r="AA16" s="341" t="s">
        <v>284</v>
      </c>
      <c r="AB16" s="342" t="s">
        <v>285</v>
      </c>
      <c r="AC16" s="342" t="s">
        <v>286</v>
      </c>
      <c r="AD16" s="342" t="s">
        <v>287</v>
      </c>
      <c r="AE16" s="343" t="s">
        <v>288</v>
      </c>
    </row>
    <row r="17" spans="1:31" x14ac:dyDescent="0.2">
      <c r="A17" s="20"/>
      <c r="B17" s="164" t="s">
        <v>98</v>
      </c>
      <c r="C17" s="38" t="s">
        <v>97</v>
      </c>
      <c r="D17" s="309" t="s">
        <v>132</v>
      </c>
      <c r="E17" s="319">
        <v>25.622</v>
      </c>
      <c r="F17" s="319">
        <v>62.720999999999997</v>
      </c>
      <c r="G17" s="319">
        <v>45.057000000000002</v>
      </c>
      <c r="H17" s="319">
        <v>34.063000000000002</v>
      </c>
      <c r="I17" s="319">
        <v>39.445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289</v>
      </c>
      <c r="W17" s="12" t="s">
        <v>290</v>
      </c>
      <c r="X17" s="12" t="s">
        <v>291</v>
      </c>
      <c r="Y17" s="12" t="s">
        <v>292</v>
      </c>
      <c r="Z17" s="12" t="s">
        <v>293</v>
      </c>
      <c r="AA17" s="341" t="s">
        <v>289</v>
      </c>
      <c r="AB17" s="342" t="s">
        <v>290</v>
      </c>
      <c r="AC17" s="342" t="s">
        <v>291</v>
      </c>
      <c r="AD17" s="342" t="s">
        <v>292</v>
      </c>
      <c r="AE17" s="343" t="s">
        <v>293</v>
      </c>
    </row>
    <row r="18" spans="1:31" x14ac:dyDescent="0.2">
      <c r="A18" s="20"/>
      <c r="B18" s="164" t="s">
        <v>96</v>
      </c>
      <c r="C18" s="38" t="s">
        <v>95</v>
      </c>
      <c r="D18" s="309" t="s">
        <v>132</v>
      </c>
      <c r="E18" s="307" t="s">
        <v>266</v>
      </c>
      <c r="F18" s="307" t="s">
        <v>266</v>
      </c>
      <c r="G18" s="307" t="s">
        <v>266</v>
      </c>
      <c r="H18" s="307" t="s">
        <v>266</v>
      </c>
      <c r="I18" s="307" t="s">
        <v>266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255</v>
      </c>
      <c r="W18" s="12" t="s">
        <v>255</v>
      </c>
      <c r="X18" s="12" t="s">
        <v>255</v>
      </c>
      <c r="Y18" s="12" t="s">
        <v>255</v>
      </c>
      <c r="Z18" s="12" t="s">
        <v>255</v>
      </c>
      <c r="AA18" s="341" t="s">
        <v>255</v>
      </c>
      <c r="AB18" s="342" t="s">
        <v>255</v>
      </c>
      <c r="AC18" s="342" t="s">
        <v>255</v>
      </c>
      <c r="AD18" s="342" t="s">
        <v>255</v>
      </c>
      <c r="AE18" s="343" t="s">
        <v>255</v>
      </c>
    </row>
    <row r="19" spans="1:31" x14ac:dyDescent="0.2">
      <c r="A19" s="20"/>
      <c r="B19" s="164" t="s">
        <v>106</v>
      </c>
      <c r="C19" s="38" t="s">
        <v>118</v>
      </c>
      <c r="D19" s="309" t="s">
        <v>132</v>
      </c>
      <c r="E19" s="319" t="s">
        <v>267</v>
      </c>
      <c r="F19" s="319" t="s">
        <v>267</v>
      </c>
      <c r="G19" s="319" t="s">
        <v>267</v>
      </c>
      <c r="H19" s="307" t="s">
        <v>267</v>
      </c>
      <c r="I19" s="319" t="s">
        <v>267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260</v>
      </c>
      <c r="W19" s="12" t="s">
        <v>260</v>
      </c>
      <c r="X19" s="12" t="s">
        <v>260</v>
      </c>
      <c r="Y19" s="12" t="s">
        <v>260</v>
      </c>
      <c r="Z19" s="12" t="s">
        <v>260</v>
      </c>
      <c r="AA19" s="341" t="s">
        <v>260</v>
      </c>
      <c r="AB19" s="342" t="s">
        <v>260</v>
      </c>
      <c r="AC19" s="342" t="s">
        <v>260</v>
      </c>
      <c r="AD19" s="342" t="s">
        <v>260</v>
      </c>
      <c r="AE19" s="343" t="s">
        <v>260</v>
      </c>
    </row>
    <row r="20" spans="1:31" x14ac:dyDescent="0.2">
      <c r="A20" s="20"/>
      <c r="B20" s="164" t="s">
        <v>107</v>
      </c>
      <c r="C20" s="38" t="s">
        <v>119</v>
      </c>
      <c r="D20" s="309" t="s">
        <v>132</v>
      </c>
      <c r="E20" s="319">
        <v>40.561</v>
      </c>
      <c r="F20" s="319">
        <v>13.696999999999999</v>
      </c>
      <c r="G20" s="319">
        <v>2.7490000000000001</v>
      </c>
      <c r="H20" s="307">
        <v>8.6370000000000005</v>
      </c>
      <c r="I20" s="319" t="s">
        <v>403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294</v>
      </c>
      <c r="W20" s="12" t="s">
        <v>295</v>
      </c>
      <c r="X20" s="12" t="s">
        <v>296</v>
      </c>
      <c r="Y20" s="12" t="s">
        <v>297</v>
      </c>
      <c r="Z20" s="12" t="s">
        <v>298</v>
      </c>
      <c r="AA20" s="341" t="s">
        <v>294</v>
      </c>
      <c r="AB20" s="342" t="s">
        <v>295</v>
      </c>
      <c r="AC20" s="342" t="s">
        <v>296</v>
      </c>
      <c r="AD20" s="342" t="s">
        <v>297</v>
      </c>
      <c r="AE20" s="343" t="s">
        <v>298</v>
      </c>
    </row>
    <row r="21" spans="1:31" x14ac:dyDescent="0.2">
      <c r="A21" s="20"/>
      <c r="B21" s="164" t="s">
        <v>94</v>
      </c>
      <c r="C21" s="38" t="s">
        <v>93</v>
      </c>
      <c r="D21" s="309" t="s">
        <v>132</v>
      </c>
      <c r="E21" s="319">
        <v>30.82</v>
      </c>
      <c r="F21" s="319">
        <v>36.340000000000003</v>
      </c>
      <c r="G21" s="319">
        <v>21.597000000000001</v>
      </c>
      <c r="H21" s="319">
        <v>22.609000000000002</v>
      </c>
      <c r="I21" s="319">
        <v>35.19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299</v>
      </c>
      <c r="W21" s="12" t="s">
        <v>300</v>
      </c>
      <c r="X21" s="12" t="s">
        <v>301</v>
      </c>
      <c r="Y21" s="12" t="s">
        <v>302</v>
      </c>
      <c r="Z21" s="12" t="s">
        <v>303</v>
      </c>
      <c r="AA21" s="341" t="s">
        <v>299</v>
      </c>
      <c r="AB21" s="342" t="s">
        <v>300</v>
      </c>
      <c r="AC21" s="342" t="s">
        <v>301</v>
      </c>
      <c r="AD21" s="342" t="s">
        <v>302</v>
      </c>
      <c r="AE21" s="343" t="s">
        <v>303</v>
      </c>
    </row>
    <row r="22" spans="1:31" x14ac:dyDescent="0.2">
      <c r="A22" s="20"/>
      <c r="B22" s="164" t="s">
        <v>108</v>
      </c>
      <c r="C22" s="38" t="s">
        <v>121</v>
      </c>
      <c r="D22" s="309" t="s">
        <v>132</v>
      </c>
      <c r="E22" s="307">
        <v>3013.5059999999999</v>
      </c>
      <c r="F22" s="307">
        <v>3419.5250000000001</v>
      </c>
      <c r="G22" s="307">
        <v>2491.8200000000002</v>
      </c>
      <c r="H22" s="307">
        <v>1889.7950000000001</v>
      </c>
      <c r="I22" s="307">
        <v>2783.8049999999998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304</v>
      </c>
      <c r="W22" s="12" t="s">
        <v>305</v>
      </c>
      <c r="X22" s="12" t="s">
        <v>306</v>
      </c>
      <c r="Y22" s="12" t="s">
        <v>307</v>
      </c>
      <c r="Z22" s="12" t="s">
        <v>308</v>
      </c>
      <c r="AA22" s="341" t="s">
        <v>304</v>
      </c>
      <c r="AB22" s="342" t="s">
        <v>305</v>
      </c>
      <c r="AC22" s="342" t="s">
        <v>306</v>
      </c>
      <c r="AD22" s="342" t="s">
        <v>307</v>
      </c>
      <c r="AE22" s="343" t="s">
        <v>308</v>
      </c>
    </row>
    <row r="23" spans="1:31" x14ac:dyDescent="0.2">
      <c r="A23" s="20"/>
      <c r="B23" s="164" t="s">
        <v>92</v>
      </c>
      <c r="C23" s="38" t="s">
        <v>91</v>
      </c>
      <c r="D23" s="309" t="s">
        <v>132</v>
      </c>
      <c r="E23" s="319">
        <v>3.7490000000000001</v>
      </c>
      <c r="F23" s="319">
        <v>4.899</v>
      </c>
      <c r="G23" s="319">
        <v>3.22</v>
      </c>
      <c r="H23" s="319">
        <v>2.3919999999999999</v>
      </c>
      <c r="I23" s="319">
        <v>3.5880000000000001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309</v>
      </c>
      <c r="W23" s="12" t="s">
        <v>310</v>
      </c>
      <c r="X23" s="12" t="s">
        <v>311</v>
      </c>
      <c r="Y23" s="12" t="s">
        <v>312</v>
      </c>
      <c r="Z23" s="12" t="s">
        <v>313</v>
      </c>
      <c r="AA23" s="341" t="s">
        <v>309</v>
      </c>
      <c r="AB23" s="342" t="s">
        <v>310</v>
      </c>
      <c r="AC23" s="342" t="s">
        <v>311</v>
      </c>
      <c r="AD23" s="342" t="s">
        <v>312</v>
      </c>
      <c r="AE23" s="343" t="s">
        <v>313</v>
      </c>
    </row>
    <row r="24" spans="1:31" x14ac:dyDescent="0.2">
      <c r="A24" s="20"/>
      <c r="B24" s="164" t="s">
        <v>88</v>
      </c>
      <c r="C24" s="38" t="s">
        <v>87</v>
      </c>
      <c r="D24" s="309" t="s">
        <v>132</v>
      </c>
      <c r="E24" s="307">
        <v>1204.7059999999999</v>
      </c>
      <c r="F24" s="307">
        <v>1052.009</v>
      </c>
      <c r="G24" s="307">
        <v>653.76400000000001</v>
      </c>
      <c r="H24" s="307">
        <v>528.18399999999997</v>
      </c>
      <c r="I24" s="319">
        <v>784.726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314</v>
      </c>
      <c r="W24" s="12" t="s">
        <v>315</v>
      </c>
      <c r="X24" s="12" t="s">
        <v>316</v>
      </c>
      <c r="Y24" s="12" t="s">
        <v>317</v>
      </c>
      <c r="Z24" s="12" t="s">
        <v>318</v>
      </c>
      <c r="AA24" s="341" t="s">
        <v>314</v>
      </c>
      <c r="AB24" s="342" t="s">
        <v>315</v>
      </c>
      <c r="AC24" s="342" t="s">
        <v>316</v>
      </c>
      <c r="AD24" s="342" t="s">
        <v>317</v>
      </c>
      <c r="AE24" s="343" t="s">
        <v>318</v>
      </c>
    </row>
    <row r="25" spans="1:31" x14ac:dyDescent="0.2">
      <c r="A25" s="20"/>
      <c r="B25" s="164" t="s">
        <v>90</v>
      </c>
      <c r="C25" s="38" t="s">
        <v>89</v>
      </c>
      <c r="D25" s="309" t="s">
        <v>132</v>
      </c>
      <c r="E25" s="319">
        <v>8.5449999999999999</v>
      </c>
      <c r="F25" s="319">
        <v>8.2690000000000001</v>
      </c>
      <c r="G25" s="319">
        <v>6.13</v>
      </c>
      <c r="H25" s="319">
        <v>4.8879999999999999</v>
      </c>
      <c r="I25" s="319">
        <v>8.4529999999999994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319</v>
      </c>
      <c r="W25" s="12" t="s">
        <v>320</v>
      </c>
      <c r="X25" s="12" t="s">
        <v>321</v>
      </c>
      <c r="Y25" s="12" t="s">
        <v>322</v>
      </c>
      <c r="Z25" s="12" t="s">
        <v>323</v>
      </c>
      <c r="AA25" s="341" t="s">
        <v>319</v>
      </c>
      <c r="AB25" s="342" t="s">
        <v>320</v>
      </c>
      <c r="AC25" s="342" t="s">
        <v>321</v>
      </c>
      <c r="AD25" s="342" t="s">
        <v>322</v>
      </c>
      <c r="AE25" s="343" t="s">
        <v>323</v>
      </c>
    </row>
    <row r="26" spans="1:31" x14ac:dyDescent="0.2">
      <c r="A26" s="20"/>
      <c r="B26" s="164" t="s">
        <v>109</v>
      </c>
      <c r="C26" s="38" t="s">
        <v>122</v>
      </c>
      <c r="D26" s="309" t="s">
        <v>132</v>
      </c>
      <c r="E26" s="319">
        <v>7.9930000000000003</v>
      </c>
      <c r="F26" s="319">
        <v>9.0050000000000008</v>
      </c>
      <c r="G26" s="319">
        <v>3.738</v>
      </c>
      <c r="H26" s="319">
        <v>3.0939999999999999</v>
      </c>
      <c r="I26" s="319">
        <v>3.899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324</v>
      </c>
      <c r="W26" s="12" t="s">
        <v>325</v>
      </c>
      <c r="X26" s="12" t="s">
        <v>326</v>
      </c>
      <c r="Y26" s="12" t="s">
        <v>327</v>
      </c>
      <c r="Z26" s="12" t="s">
        <v>328</v>
      </c>
      <c r="AA26" s="341" t="s">
        <v>324</v>
      </c>
      <c r="AB26" s="342" t="s">
        <v>325</v>
      </c>
      <c r="AC26" s="342" t="s">
        <v>326</v>
      </c>
      <c r="AD26" s="342" t="s">
        <v>327</v>
      </c>
      <c r="AE26" s="343" t="s">
        <v>328</v>
      </c>
    </row>
    <row r="27" spans="1:31" x14ac:dyDescent="0.2">
      <c r="A27" s="20"/>
      <c r="B27" s="164" t="s">
        <v>110</v>
      </c>
      <c r="C27" s="38" t="s">
        <v>123</v>
      </c>
      <c r="D27" s="309" t="s">
        <v>132</v>
      </c>
      <c r="E27" s="319">
        <v>15.593999999999999</v>
      </c>
      <c r="F27" s="319">
        <v>18.675999999999998</v>
      </c>
      <c r="G27" s="319">
        <v>14.237</v>
      </c>
      <c r="H27" s="319">
        <v>11.339</v>
      </c>
      <c r="I27" s="319">
        <v>16.859000000000002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329</v>
      </c>
      <c r="W27" s="12" t="s">
        <v>330</v>
      </c>
      <c r="X27" s="12" t="s">
        <v>331</v>
      </c>
      <c r="Y27" s="12" t="s">
        <v>332</v>
      </c>
      <c r="Z27" s="12" t="s">
        <v>333</v>
      </c>
      <c r="AA27" s="341" t="s">
        <v>329</v>
      </c>
      <c r="AB27" s="342" t="s">
        <v>330</v>
      </c>
      <c r="AC27" s="342" t="s">
        <v>331</v>
      </c>
      <c r="AD27" s="342" t="s">
        <v>332</v>
      </c>
      <c r="AE27" s="343" t="s">
        <v>333</v>
      </c>
    </row>
    <row r="28" spans="1:31" x14ac:dyDescent="0.2">
      <c r="A28" s="20"/>
      <c r="B28" s="164" t="s">
        <v>145</v>
      </c>
      <c r="C28" s="38" t="s">
        <v>120</v>
      </c>
      <c r="D28" s="309" t="s">
        <v>132</v>
      </c>
      <c r="E28" s="307">
        <v>125.32</v>
      </c>
      <c r="F28" s="307">
        <v>154.22999999999999</v>
      </c>
      <c r="G28" s="307">
        <v>117.66</v>
      </c>
      <c r="H28" s="320">
        <v>96.04</v>
      </c>
      <c r="I28" s="320">
        <v>116.81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334</v>
      </c>
      <c r="W28" s="12" t="s">
        <v>335</v>
      </c>
      <c r="X28" s="12" t="s">
        <v>336</v>
      </c>
      <c r="Y28" s="12" t="s">
        <v>337</v>
      </c>
      <c r="Z28" s="12" t="s">
        <v>338</v>
      </c>
      <c r="AA28" s="341" t="s">
        <v>334</v>
      </c>
      <c r="AB28" s="342" t="s">
        <v>335</v>
      </c>
      <c r="AC28" s="342" t="s">
        <v>336</v>
      </c>
      <c r="AD28" s="342" t="s">
        <v>337</v>
      </c>
      <c r="AE28" s="343" t="s">
        <v>338</v>
      </c>
    </row>
    <row r="29" spans="1:31" x14ac:dyDescent="0.2">
      <c r="A29" s="20"/>
      <c r="B29" s="164" t="s">
        <v>111</v>
      </c>
      <c r="C29" s="38" t="s">
        <v>124</v>
      </c>
      <c r="D29" s="309" t="s">
        <v>132</v>
      </c>
      <c r="E29" s="307">
        <v>2095.2800000000002</v>
      </c>
      <c r="F29" s="307">
        <v>2348.62</v>
      </c>
      <c r="G29" s="307">
        <v>1748.55</v>
      </c>
      <c r="H29" s="307">
        <v>1344.53</v>
      </c>
      <c r="I29" s="320">
        <v>1957.99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339</v>
      </c>
      <c r="W29" s="12" t="s">
        <v>340</v>
      </c>
      <c r="X29" s="12" t="s">
        <v>341</v>
      </c>
      <c r="Y29" s="12" t="s">
        <v>342</v>
      </c>
      <c r="Z29" s="12" t="s">
        <v>343</v>
      </c>
      <c r="AA29" s="341" t="s">
        <v>339</v>
      </c>
      <c r="AB29" s="342" t="s">
        <v>340</v>
      </c>
      <c r="AC29" s="342" t="s">
        <v>341</v>
      </c>
      <c r="AD29" s="342" t="s">
        <v>342</v>
      </c>
      <c r="AE29" s="343" t="s">
        <v>343</v>
      </c>
    </row>
    <row r="30" spans="1:31" x14ac:dyDescent="0.2">
      <c r="A30" s="20"/>
      <c r="B30" s="164" t="s">
        <v>112</v>
      </c>
      <c r="C30" s="38" t="s">
        <v>125</v>
      </c>
      <c r="D30" s="309" t="s">
        <v>132</v>
      </c>
      <c r="E30" s="319">
        <v>1.081</v>
      </c>
      <c r="F30" s="319">
        <v>1.2649999999999999</v>
      </c>
      <c r="G30" s="319">
        <v>0.89700000000000002</v>
      </c>
      <c r="H30" s="319">
        <v>0.80500000000000005</v>
      </c>
      <c r="I30" s="319">
        <v>1.081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344</v>
      </c>
      <c r="W30" s="12" t="s">
        <v>345</v>
      </c>
      <c r="X30" s="12" t="s">
        <v>346</v>
      </c>
      <c r="Y30" s="12" t="s">
        <v>347</v>
      </c>
      <c r="Z30" s="12" t="s">
        <v>344</v>
      </c>
      <c r="AA30" s="341" t="s">
        <v>344</v>
      </c>
      <c r="AB30" s="342" t="s">
        <v>345</v>
      </c>
      <c r="AC30" s="342" t="s">
        <v>346</v>
      </c>
      <c r="AD30" s="342" t="s">
        <v>347</v>
      </c>
      <c r="AE30" s="343" t="s">
        <v>344</v>
      </c>
    </row>
    <row r="31" spans="1:31" x14ac:dyDescent="0.2">
      <c r="A31" s="20"/>
      <c r="B31" s="164" t="s">
        <v>113</v>
      </c>
      <c r="C31" s="38" t="s">
        <v>126</v>
      </c>
      <c r="D31" s="309" t="s">
        <v>132</v>
      </c>
      <c r="E31" s="307">
        <v>1472.31</v>
      </c>
      <c r="F31" s="336">
        <v>1614.27</v>
      </c>
      <c r="G31" s="307">
        <v>1298.94</v>
      </c>
      <c r="H31" s="307">
        <v>1090.19</v>
      </c>
      <c r="I31" s="307">
        <v>1761.72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348</v>
      </c>
      <c r="W31" s="12" t="s">
        <v>349</v>
      </c>
      <c r="X31" s="12" t="s">
        <v>350</v>
      </c>
      <c r="Y31" s="12" t="s">
        <v>351</v>
      </c>
      <c r="Z31" s="12" t="s">
        <v>352</v>
      </c>
      <c r="AA31" s="341" t="s">
        <v>348</v>
      </c>
      <c r="AB31" s="342" t="s">
        <v>349</v>
      </c>
      <c r="AC31" s="342" t="s">
        <v>350</v>
      </c>
      <c r="AD31" s="342" t="s">
        <v>351</v>
      </c>
      <c r="AE31" s="343" t="s">
        <v>352</v>
      </c>
    </row>
    <row r="32" spans="1:31" x14ac:dyDescent="0.2">
      <c r="A32" s="20"/>
      <c r="B32" s="164" t="s">
        <v>86</v>
      </c>
      <c r="C32" s="38" t="s">
        <v>85</v>
      </c>
      <c r="D32" s="309" t="s">
        <v>132</v>
      </c>
      <c r="E32" s="319">
        <v>31.844000000000001</v>
      </c>
      <c r="F32" s="319">
        <v>42.01</v>
      </c>
      <c r="G32" s="319">
        <v>25.518999999999998</v>
      </c>
      <c r="H32" s="319">
        <v>12.961</v>
      </c>
      <c r="I32" s="319">
        <v>29.36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353</v>
      </c>
      <c r="W32" s="12" t="s">
        <v>354</v>
      </c>
      <c r="X32" s="12" t="s">
        <v>355</v>
      </c>
      <c r="Y32" s="12" t="s">
        <v>356</v>
      </c>
      <c r="Z32" s="12" t="s">
        <v>357</v>
      </c>
      <c r="AA32" s="341" t="s">
        <v>353</v>
      </c>
      <c r="AB32" s="342" t="s">
        <v>354</v>
      </c>
      <c r="AC32" s="342" t="s">
        <v>355</v>
      </c>
      <c r="AD32" s="342" t="s">
        <v>356</v>
      </c>
      <c r="AE32" s="343" t="s">
        <v>357</v>
      </c>
    </row>
    <row r="33" spans="1:31" x14ac:dyDescent="0.2">
      <c r="A33" s="20"/>
      <c r="B33" s="164" t="s">
        <v>69</v>
      </c>
      <c r="C33" s="38" t="s">
        <v>68</v>
      </c>
      <c r="D33" s="309" t="s">
        <v>132</v>
      </c>
      <c r="E33" s="307" t="s">
        <v>268</v>
      </c>
      <c r="F33" s="307" t="s">
        <v>268</v>
      </c>
      <c r="G33" s="307" t="s">
        <v>268</v>
      </c>
      <c r="H33" s="307" t="s">
        <v>268</v>
      </c>
      <c r="I33" s="307" t="s">
        <v>268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262</v>
      </c>
      <c r="W33" s="12" t="s">
        <v>262</v>
      </c>
      <c r="X33" s="12" t="s">
        <v>262</v>
      </c>
      <c r="Y33" s="12" t="s">
        <v>262</v>
      </c>
      <c r="Z33" s="12" t="s">
        <v>262</v>
      </c>
      <c r="AA33" s="341" t="s">
        <v>262</v>
      </c>
      <c r="AB33" s="342" t="s">
        <v>262</v>
      </c>
      <c r="AC33" s="342" t="s">
        <v>262</v>
      </c>
      <c r="AD33" s="342" t="s">
        <v>262</v>
      </c>
      <c r="AE33" s="343" t="s">
        <v>262</v>
      </c>
    </row>
    <row r="34" spans="1:31" x14ac:dyDescent="0.2">
      <c r="A34" s="20"/>
      <c r="B34" s="164" t="s">
        <v>84</v>
      </c>
      <c r="C34" s="38" t="s">
        <v>83</v>
      </c>
      <c r="D34" s="309" t="s">
        <v>132</v>
      </c>
      <c r="E34" s="319">
        <v>2.415</v>
      </c>
      <c r="F34" s="319">
        <v>7.5670000000000002</v>
      </c>
      <c r="G34" s="319">
        <v>6.3479999999999999</v>
      </c>
      <c r="H34" s="319">
        <v>4.8760000000000003</v>
      </c>
      <c r="I34" s="319">
        <v>8.4410000000000007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358</v>
      </c>
      <c r="W34" s="12" t="s">
        <v>359</v>
      </c>
      <c r="X34" s="12" t="s">
        <v>360</v>
      </c>
      <c r="Y34" s="12" t="s">
        <v>361</v>
      </c>
      <c r="Z34" s="12" t="s">
        <v>362</v>
      </c>
      <c r="AA34" s="341" t="s">
        <v>358</v>
      </c>
      <c r="AB34" s="342" t="s">
        <v>359</v>
      </c>
      <c r="AC34" s="342" t="s">
        <v>360</v>
      </c>
      <c r="AD34" s="342" t="s">
        <v>361</v>
      </c>
      <c r="AE34" s="343" t="s">
        <v>362</v>
      </c>
    </row>
    <row r="35" spans="1:31" x14ac:dyDescent="0.2">
      <c r="A35" s="20"/>
      <c r="B35" s="164" t="s">
        <v>146</v>
      </c>
      <c r="C35" s="38" t="s">
        <v>82</v>
      </c>
      <c r="D35" s="309" t="s">
        <v>132</v>
      </c>
      <c r="E35" s="319">
        <v>8.4529999999999994</v>
      </c>
      <c r="F35" s="319">
        <v>7.694</v>
      </c>
      <c r="G35" s="319">
        <v>4.8650000000000002</v>
      </c>
      <c r="H35" s="319">
        <v>3.738</v>
      </c>
      <c r="I35" s="319">
        <v>5.5780000000000003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323</v>
      </c>
      <c r="W35" s="12" t="s">
        <v>363</v>
      </c>
      <c r="X35" s="12" t="s">
        <v>364</v>
      </c>
      <c r="Y35" s="12" t="s">
        <v>326</v>
      </c>
      <c r="Z35" s="12" t="s">
        <v>365</v>
      </c>
      <c r="AA35" s="341" t="s">
        <v>323</v>
      </c>
      <c r="AB35" s="342" t="s">
        <v>363</v>
      </c>
      <c r="AC35" s="342" t="s">
        <v>364</v>
      </c>
      <c r="AD35" s="342" t="s">
        <v>326</v>
      </c>
      <c r="AE35" s="343" t="s">
        <v>365</v>
      </c>
    </row>
    <row r="36" spans="1:31" x14ac:dyDescent="0.2">
      <c r="A36" s="20"/>
      <c r="B36" s="164" t="s">
        <v>103</v>
      </c>
      <c r="C36" s="38" t="s">
        <v>102</v>
      </c>
      <c r="D36" s="309" t="s">
        <v>132</v>
      </c>
      <c r="E36" s="319" t="s">
        <v>269</v>
      </c>
      <c r="F36" s="319" t="s">
        <v>269</v>
      </c>
      <c r="G36" s="319" t="s">
        <v>269</v>
      </c>
      <c r="H36" s="319" t="s">
        <v>269</v>
      </c>
      <c r="I36" s="319" t="s">
        <v>269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263</v>
      </c>
      <c r="W36" s="12" t="s">
        <v>263</v>
      </c>
      <c r="X36" s="12" t="s">
        <v>263</v>
      </c>
      <c r="Y36" s="12" t="s">
        <v>263</v>
      </c>
      <c r="Z36" s="12" t="s">
        <v>263</v>
      </c>
      <c r="AA36" s="341" t="s">
        <v>263</v>
      </c>
      <c r="AB36" s="342" t="s">
        <v>263</v>
      </c>
      <c r="AC36" s="342" t="s">
        <v>263</v>
      </c>
      <c r="AD36" s="342" t="s">
        <v>263</v>
      </c>
      <c r="AE36" s="343" t="s">
        <v>263</v>
      </c>
    </row>
    <row r="37" spans="1:31" x14ac:dyDescent="0.2">
      <c r="A37" s="20"/>
      <c r="B37" s="164" t="s">
        <v>81</v>
      </c>
      <c r="C37" s="38" t="s">
        <v>80</v>
      </c>
      <c r="D37" s="309" t="s">
        <v>132</v>
      </c>
      <c r="E37" s="319">
        <v>324.036</v>
      </c>
      <c r="F37" s="319">
        <v>556.24400000000003</v>
      </c>
      <c r="G37" s="319">
        <v>107.422</v>
      </c>
      <c r="H37" s="337">
        <v>102.776</v>
      </c>
      <c r="I37" s="319">
        <v>173.018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366</v>
      </c>
      <c r="W37" s="12" t="s">
        <v>367</v>
      </c>
      <c r="X37" s="12" t="s">
        <v>368</v>
      </c>
      <c r="Y37" s="12" t="s">
        <v>369</v>
      </c>
      <c r="Z37" s="12" t="s">
        <v>370</v>
      </c>
      <c r="AA37" s="341" t="s">
        <v>366</v>
      </c>
      <c r="AB37" s="342" t="s">
        <v>367</v>
      </c>
      <c r="AC37" s="342" t="s">
        <v>368</v>
      </c>
      <c r="AD37" s="342" t="s">
        <v>369</v>
      </c>
      <c r="AE37" s="343" t="s">
        <v>370</v>
      </c>
    </row>
    <row r="38" spans="1:31" x14ac:dyDescent="0.2">
      <c r="A38" s="20"/>
      <c r="B38" s="164" t="s">
        <v>114</v>
      </c>
      <c r="C38" s="38" t="s">
        <v>127</v>
      </c>
      <c r="D38" s="309" t="s">
        <v>132</v>
      </c>
      <c r="E38" s="307">
        <v>430.08</v>
      </c>
      <c r="F38" s="307">
        <v>561.91</v>
      </c>
      <c r="G38" s="307">
        <v>369.33</v>
      </c>
      <c r="H38" s="307">
        <v>312.06</v>
      </c>
      <c r="I38" s="307">
        <v>444.94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371</v>
      </c>
      <c r="W38" s="12" t="s">
        <v>372</v>
      </c>
      <c r="X38" s="12" t="s">
        <v>373</v>
      </c>
      <c r="Y38" s="12" t="s">
        <v>374</v>
      </c>
      <c r="Z38" s="12" t="s">
        <v>375</v>
      </c>
      <c r="AA38" s="341" t="s">
        <v>371</v>
      </c>
      <c r="AB38" s="342" t="s">
        <v>372</v>
      </c>
      <c r="AC38" s="342" t="s">
        <v>373</v>
      </c>
      <c r="AD38" s="342" t="s">
        <v>374</v>
      </c>
      <c r="AE38" s="343" t="s">
        <v>375</v>
      </c>
    </row>
    <row r="39" spans="1:31" x14ac:dyDescent="0.2">
      <c r="A39" s="20"/>
      <c r="B39" s="164" t="s">
        <v>77</v>
      </c>
      <c r="C39" s="38" t="s">
        <v>76</v>
      </c>
      <c r="D39" s="309" t="s">
        <v>132</v>
      </c>
      <c r="E39" s="307">
        <v>2.67</v>
      </c>
      <c r="F39" s="307">
        <v>4.26</v>
      </c>
      <c r="G39" s="336">
        <v>2.6</v>
      </c>
      <c r="H39" s="307">
        <v>2.71</v>
      </c>
      <c r="I39" s="307">
        <v>2.65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376</v>
      </c>
      <c r="W39" s="12" t="s">
        <v>377</v>
      </c>
      <c r="X39" s="12" t="s">
        <v>378</v>
      </c>
      <c r="Y39" s="12" t="s">
        <v>379</v>
      </c>
      <c r="Z39" s="12" t="s">
        <v>380</v>
      </c>
      <c r="AA39" s="341" t="s">
        <v>376</v>
      </c>
      <c r="AB39" s="342" t="s">
        <v>377</v>
      </c>
      <c r="AC39" s="342" t="s">
        <v>378</v>
      </c>
      <c r="AD39" s="342" t="s">
        <v>379</v>
      </c>
      <c r="AE39" s="343" t="s">
        <v>380</v>
      </c>
    </row>
    <row r="40" spans="1:31" x14ac:dyDescent="0.2">
      <c r="A40" s="20"/>
      <c r="B40" s="164" t="s">
        <v>115</v>
      </c>
      <c r="C40" s="38" t="s">
        <v>128</v>
      </c>
      <c r="D40" s="309" t="s">
        <v>132</v>
      </c>
      <c r="E40" s="320">
        <v>2350.5</v>
      </c>
      <c r="F40" s="307">
        <v>1906.8</v>
      </c>
      <c r="G40" s="307" t="s">
        <v>270</v>
      </c>
      <c r="H40" s="307" t="s">
        <v>270</v>
      </c>
      <c r="I40" s="307">
        <v>2146.6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381</v>
      </c>
      <c r="W40" s="12" t="s">
        <v>382</v>
      </c>
      <c r="X40" s="12" t="s">
        <v>261</v>
      </c>
      <c r="Y40" s="12" t="s">
        <v>261</v>
      </c>
      <c r="Z40" s="12" t="s">
        <v>383</v>
      </c>
      <c r="AA40" s="341" t="s">
        <v>381</v>
      </c>
      <c r="AB40" s="342" t="s">
        <v>382</v>
      </c>
      <c r="AC40" s="342" t="s">
        <v>261</v>
      </c>
      <c r="AD40" s="342" t="s">
        <v>261</v>
      </c>
      <c r="AE40" s="343" t="s">
        <v>383</v>
      </c>
    </row>
    <row r="41" spans="1:31" x14ac:dyDescent="0.2">
      <c r="A41" s="20"/>
      <c r="B41" s="164" t="s">
        <v>116</v>
      </c>
      <c r="C41" s="38" t="s">
        <v>129</v>
      </c>
      <c r="D41" s="309" t="s">
        <v>132</v>
      </c>
      <c r="E41" s="320">
        <v>21705.8</v>
      </c>
      <c r="F41" s="320">
        <v>23493.599999999999</v>
      </c>
      <c r="G41" s="320">
        <v>22819.1</v>
      </c>
      <c r="H41" s="320">
        <v>22384.7</v>
      </c>
      <c r="I41" s="307">
        <v>24545.4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384</v>
      </c>
      <c r="W41" s="12" t="s">
        <v>385</v>
      </c>
      <c r="X41" s="12" t="s">
        <v>386</v>
      </c>
      <c r="Y41" s="12" t="s">
        <v>387</v>
      </c>
      <c r="Z41" s="12" t="s">
        <v>388</v>
      </c>
      <c r="AA41" s="341" t="s">
        <v>384</v>
      </c>
      <c r="AB41" s="342" t="s">
        <v>385</v>
      </c>
      <c r="AC41" s="342" t="s">
        <v>386</v>
      </c>
      <c r="AD41" s="342" t="s">
        <v>387</v>
      </c>
      <c r="AE41" s="343" t="s">
        <v>388</v>
      </c>
    </row>
    <row r="42" spans="1:31" x14ac:dyDescent="0.2">
      <c r="A42" s="20"/>
      <c r="B42" s="164" t="s">
        <v>75</v>
      </c>
      <c r="C42" s="38" t="s">
        <v>74</v>
      </c>
      <c r="D42" s="309" t="s">
        <v>132</v>
      </c>
      <c r="E42" s="307" t="s">
        <v>271</v>
      </c>
      <c r="F42" s="307" t="s">
        <v>271</v>
      </c>
      <c r="G42" s="307" t="s">
        <v>271</v>
      </c>
      <c r="H42" s="307" t="s">
        <v>271</v>
      </c>
      <c r="I42" s="307" t="s">
        <v>271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256</v>
      </c>
      <c r="W42" s="12" t="s">
        <v>256</v>
      </c>
      <c r="X42" s="12" t="s">
        <v>256</v>
      </c>
      <c r="Y42" s="12" t="s">
        <v>256</v>
      </c>
      <c r="Z42" s="12" t="s">
        <v>256</v>
      </c>
      <c r="AA42" s="341" t="s">
        <v>256</v>
      </c>
      <c r="AB42" s="342" t="s">
        <v>256</v>
      </c>
      <c r="AC42" s="342" t="s">
        <v>256</v>
      </c>
      <c r="AD42" s="342" t="s">
        <v>256</v>
      </c>
      <c r="AE42" s="343" t="s">
        <v>256</v>
      </c>
    </row>
    <row r="43" spans="1:31" x14ac:dyDescent="0.2">
      <c r="A43" s="20"/>
      <c r="B43" s="164" t="s">
        <v>117</v>
      </c>
      <c r="C43" s="38" t="s">
        <v>130</v>
      </c>
      <c r="D43" s="309" t="s">
        <v>132</v>
      </c>
      <c r="E43" s="319">
        <v>36.512999999999998</v>
      </c>
      <c r="F43" s="319">
        <v>40.606999999999999</v>
      </c>
      <c r="G43" s="319">
        <v>29.774000000000001</v>
      </c>
      <c r="H43" s="319">
        <v>23.564</v>
      </c>
      <c r="I43" s="319">
        <v>34.695999999999998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389</v>
      </c>
      <c r="W43" s="12" t="s">
        <v>390</v>
      </c>
      <c r="X43" s="12" t="s">
        <v>391</v>
      </c>
      <c r="Y43" s="12" t="s">
        <v>392</v>
      </c>
      <c r="Z43" s="12" t="s">
        <v>393</v>
      </c>
      <c r="AA43" s="341" t="s">
        <v>389</v>
      </c>
      <c r="AB43" s="342" t="s">
        <v>390</v>
      </c>
      <c r="AC43" s="342" t="s">
        <v>391</v>
      </c>
      <c r="AD43" s="342" t="s">
        <v>392</v>
      </c>
      <c r="AE43" s="343" t="s">
        <v>393</v>
      </c>
    </row>
    <row r="44" spans="1:31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  <c r="AA44" s="341"/>
      <c r="AB44" s="342"/>
      <c r="AC44" s="342"/>
      <c r="AD44" s="342"/>
      <c r="AE44" s="343"/>
    </row>
    <row r="45" spans="1:31" x14ac:dyDescent="0.2">
      <c r="A45" s="20"/>
      <c r="B45" s="164" t="s">
        <v>73</v>
      </c>
      <c r="C45" s="38" t="s">
        <v>72</v>
      </c>
      <c r="D45" s="309" t="s">
        <v>132</v>
      </c>
      <c r="E45" s="319">
        <v>7.6360000000000001</v>
      </c>
      <c r="F45" s="319">
        <v>7.13</v>
      </c>
      <c r="G45" s="319">
        <v>5.2210000000000001</v>
      </c>
      <c r="H45" s="319">
        <v>4.8760000000000003</v>
      </c>
      <c r="I45" s="319">
        <v>7.2220000000000004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394</v>
      </c>
      <c r="W45" s="12" t="s">
        <v>395</v>
      </c>
      <c r="X45" s="12" t="s">
        <v>396</v>
      </c>
      <c r="Y45" s="12" t="s">
        <v>361</v>
      </c>
      <c r="Z45" s="12" t="s">
        <v>397</v>
      </c>
      <c r="AA45" s="341" t="s">
        <v>394</v>
      </c>
      <c r="AB45" s="342" t="s">
        <v>395</v>
      </c>
      <c r="AC45" s="342" t="s">
        <v>396</v>
      </c>
      <c r="AD45" s="342" t="s">
        <v>361</v>
      </c>
      <c r="AE45" s="343" t="s">
        <v>397</v>
      </c>
    </row>
    <row r="46" spans="1:31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36">
        <v>320.39999999999998</v>
      </c>
      <c r="F46" s="307">
        <v>405.43</v>
      </c>
      <c r="G46" s="307">
        <v>271.55</v>
      </c>
      <c r="H46" s="307">
        <v>211.98</v>
      </c>
      <c r="I46" s="307">
        <v>255.77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398</v>
      </c>
      <c r="W46" s="12" t="s">
        <v>399</v>
      </c>
      <c r="X46" s="12" t="s">
        <v>400</v>
      </c>
      <c r="Y46" s="12" t="s">
        <v>401</v>
      </c>
      <c r="Z46" s="12" t="s">
        <v>402</v>
      </c>
      <c r="AA46" s="344" t="s">
        <v>398</v>
      </c>
      <c r="AB46" s="345" t="s">
        <v>399</v>
      </c>
      <c r="AC46" s="345" t="s">
        <v>400</v>
      </c>
      <c r="AD46" s="345" t="s">
        <v>401</v>
      </c>
      <c r="AE46" s="346" t="s">
        <v>402</v>
      </c>
    </row>
    <row r="47" spans="1:31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31" ht="12" customHeight="1" x14ac:dyDescent="0.2">
      <c r="A48" s="20"/>
      <c r="B48" s="297" t="s">
        <v>247</v>
      </c>
      <c r="C48" s="20" t="s">
        <v>248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404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9" t="s">
        <v>189</v>
      </c>
      <c r="C52" s="460"/>
      <c r="D52" s="460"/>
      <c r="E52" s="460"/>
      <c r="F52" s="460"/>
      <c r="G52" s="460"/>
      <c r="H52" s="460"/>
      <c r="I52" s="460"/>
      <c r="J52" s="460"/>
      <c r="K52" s="460"/>
      <c r="L52" s="460"/>
      <c r="M52" s="460"/>
      <c r="N52" s="460"/>
      <c r="O52" s="460"/>
      <c r="P52" s="460"/>
      <c r="Q52" s="460"/>
      <c r="R52" s="460"/>
      <c r="S52" s="461"/>
      <c r="T52" s="191"/>
    </row>
    <row r="53" spans="1:26" s="16" customFormat="1" ht="12.6" customHeight="1" x14ac:dyDescent="0.2">
      <c r="A53" s="36"/>
      <c r="B53" s="462" t="s">
        <v>183</v>
      </c>
      <c r="C53" s="463"/>
      <c r="D53" s="464" t="s">
        <v>104</v>
      </c>
      <c r="E53" s="463" t="str">
        <f>E12</f>
        <v>Fecha</v>
      </c>
      <c r="F53" s="463"/>
      <c r="G53" s="463"/>
      <c r="H53" s="463"/>
      <c r="I53" s="463"/>
      <c r="J53" s="463"/>
      <c r="K53" s="463"/>
      <c r="L53" s="463"/>
      <c r="M53" s="463"/>
      <c r="N53" s="463"/>
      <c r="O53" s="463"/>
      <c r="P53" s="463"/>
      <c r="Q53" s="463"/>
      <c r="R53" s="463"/>
      <c r="S53" s="465"/>
      <c r="T53" s="192"/>
      <c r="V53" s="216"/>
      <c r="W53" s="216"/>
      <c r="X53" s="216"/>
    </row>
    <row r="54" spans="1:26" ht="12.75" customHeight="1" x14ac:dyDescent="0.2">
      <c r="A54" s="20"/>
      <c r="B54" s="462"/>
      <c r="C54" s="463"/>
      <c r="D54" s="464"/>
      <c r="E54" s="37">
        <f>'A.2.4. Cálculo PM10 y VM'!$E17</f>
        <v>44879.479166666664</v>
      </c>
      <c r="F54" s="37">
        <f>'A.2.4. Cálculo PM10 y VM'!$E18</f>
        <v>44880.458333333336</v>
      </c>
      <c r="G54" s="37">
        <f>'A.2.4. Cálculo PM10 y VM'!$E19</f>
        <v>44881.541666666664</v>
      </c>
      <c r="H54" s="37">
        <f>'A.2.4. Cálculo PM10 y VM'!$E20</f>
        <v>44882.525694444441</v>
      </c>
      <c r="I54" s="37">
        <f>'A.2.4. Cálculo PM10 y VM'!$E21</f>
        <v>44883.486111111109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66" t="s">
        <v>179</v>
      </c>
      <c r="C55" s="464"/>
      <c r="D55" s="464"/>
      <c r="E55" s="47">
        <f>'A.2.4. Cálculo PM10 y VM'!K17</f>
        <v>1617.2345454586384</v>
      </c>
      <c r="F55" s="47">
        <f>'A.2.4. Cálculo PM10 y VM'!K18</f>
        <v>1687.50432</v>
      </c>
      <c r="G55" s="47">
        <f>'A.2.4. Cálculo PM10 y VM'!K19</f>
        <v>1615.7335714326603</v>
      </c>
      <c r="H55" s="47">
        <f>'A.2.4. Cálculo PM10 y VM'!K20</f>
        <v>1601.3718782682283</v>
      </c>
      <c r="I55" s="47">
        <f>'A.2.4. Cálculo PM10 y VM'!K21</f>
        <v>1627.1079375054508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0.85561986286137603</v>
      </c>
      <c r="F56" s="48">
        <f>IF(ISNUMBER(FIND("&lt;",F14)),"&lt; L.C.",PRODUCT(F14,1/F$55))</f>
        <v>0.91263114514574994</v>
      </c>
      <c r="G56" s="48">
        <f>IF(ISNUMBER(FIND("&lt;",G14)),"&lt; L.C.",PRODUCT(G14,1/G$55))</f>
        <v>0.627999577368619</v>
      </c>
      <c r="H56" s="48">
        <f>IF(ISNUMBER(FIND("&lt;",H14)),"&lt; L.C.",PRODUCT(H14,1/H$55))</f>
        <v>0.4938540577190868</v>
      </c>
      <c r="I56" s="48">
        <f>IF(ISNUMBER(FIND("&lt;",I14)),"&lt; L.C.",PRODUCT(I14,1/I$55))</f>
        <v>0.76384791159304177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5.1272711328636854E-3</v>
      </c>
      <c r="F58" s="48">
        <f t="shared" si="3"/>
        <v>6.1267991302090419E-3</v>
      </c>
      <c r="G58" s="48">
        <f t="shared" si="3"/>
        <v>4.4629882843902633E-3</v>
      </c>
      <c r="H58" s="48">
        <f t="shared" si="3"/>
        <v>3.9859573448378328E-3</v>
      </c>
      <c r="I58" s="48">
        <f t="shared" si="3"/>
        <v>7.0468588688582861E-3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1.5843094665488826E-2</v>
      </c>
      <c r="F59" s="48">
        <f t="shared" si="5"/>
        <v>3.716790485016358E-2</v>
      </c>
      <c r="G59" s="48">
        <f t="shared" si="5"/>
        <v>2.7886404538867298E-2</v>
      </c>
      <c r="H59" s="48">
        <f t="shared" si="5"/>
        <v>2.1271136618707678E-2</v>
      </c>
      <c r="I59" s="48">
        <f t="shared" si="5"/>
        <v>2.424239910013214E-2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 t="str">
        <f t="shared" si="7"/>
        <v>&lt; L.C.</v>
      </c>
      <c r="G61" s="48" t="str">
        <f t="shared" si="7"/>
        <v>&lt; L.C.</v>
      </c>
      <c r="H61" s="48" t="str">
        <f t="shared" si="7"/>
        <v>&lt; L.C.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2.5080468453941622E-2</v>
      </c>
      <c r="F62" s="48">
        <f t="shared" si="10"/>
        <v>8.1167199619376386E-3</v>
      </c>
      <c r="G62" s="48">
        <f t="shared" si="10"/>
        <v>1.7013943688515925E-3</v>
      </c>
      <c r="H62" s="48">
        <f t="shared" si="10"/>
        <v>5.3935004836854709E-3</v>
      </c>
      <c r="I62" s="48" t="str">
        <f t="shared" si="10"/>
        <v>&lt; L.C.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1.9057223385776506E-2</v>
      </c>
      <c r="F63" s="48">
        <f t="shared" si="12"/>
        <v>2.1534759685830022E-2</v>
      </c>
      <c r="G63" s="48">
        <f t="shared" si="12"/>
        <v>1.3366683952014494E-2</v>
      </c>
      <c r="H63" s="48">
        <f t="shared" si="12"/>
        <v>1.4118519443747229E-2</v>
      </c>
      <c r="I63" s="48">
        <f t="shared" si="12"/>
        <v>2.1627329809447329E-2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1.7940903255363114E-2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0.35881806510726227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1.8633697928740367</v>
      </c>
      <c r="F64" s="48">
        <f t="shared" si="15"/>
        <v>2.0263799976523913</v>
      </c>
      <c r="G64" s="48">
        <f t="shared" si="15"/>
        <v>1.5422220866466989</v>
      </c>
      <c r="H64" s="48">
        <f t="shared" si="15"/>
        <v>1.1801100204430224</v>
      </c>
      <c r="I64" s="48">
        <f t="shared" si="15"/>
        <v>1.7108914140434364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2.3181547849862464E-3</v>
      </c>
      <c r="F65" s="48">
        <f t="shared" si="17"/>
        <v>2.9031036791656926E-3</v>
      </c>
      <c r="G65" s="48">
        <f t="shared" si="17"/>
        <v>1.9929028256464635E-3</v>
      </c>
      <c r="H65" s="48">
        <f t="shared" si="17"/>
        <v>1.4937192493893303E-3</v>
      </c>
      <c r="I65" s="48">
        <f t="shared" si="17"/>
        <v>2.205139509982865E-3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0.74491730552191004</v>
      </c>
      <c r="F66" s="48">
        <f t="shared" si="19"/>
        <v>0.62341114480821003</v>
      </c>
      <c r="G66" s="48">
        <f t="shared" si="19"/>
        <v>0.4046236406540169</v>
      </c>
      <c r="H66" s="48">
        <f t="shared" si="19"/>
        <v>0.32983219398806607</v>
      </c>
      <c r="I66" s="48">
        <f t="shared" si="19"/>
        <v>0.48228269428952447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5.2837110263290145E-3</v>
      </c>
      <c r="F67" s="48">
        <f t="shared" si="21"/>
        <v>4.900135603801003E-3</v>
      </c>
      <c r="G67" s="48">
        <f t="shared" si="21"/>
        <v>3.7939423357803786E-3</v>
      </c>
      <c r="H67" s="48">
        <f t="shared" si="21"/>
        <v>3.0523828139695014E-3</v>
      </c>
      <c r="I67" s="48">
        <f t="shared" si="21"/>
        <v>5.1951071008598543E-3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4.9423876224046594E-3</v>
      </c>
      <c r="F68" s="48">
        <f t="shared" si="23"/>
        <v>5.3362826354127505E-3</v>
      </c>
      <c r="G68" s="48">
        <f t="shared" si="23"/>
        <v>2.3135002367287204E-3</v>
      </c>
      <c r="H68" s="48">
        <f t="shared" si="23"/>
        <v>1.9320933769275033E-3</v>
      </c>
      <c r="I68" s="48">
        <f t="shared" si="23"/>
        <v>2.3962761843431411E-3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9.6423861608630375E-3</v>
      </c>
      <c r="F69" s="48">
        <f t="shared" si="25"/>
        <v>1.1067230927148085E-2</v>
      </c>
      <c r="G69" s="48">
        <f t="shared" si="25"/>
        <v>8.8114774933940043E-3</v>
      </c>
      <c r="H69" s="48">
        <f t="shared" si="25"/>
        <v>7.0808037495090374E-3</v>
      </c>
      <c r="I69" s="48">
        <f t="shared" si="25"/>
        <v>1.0361328594983591E-2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7.7490306122826452E-2</v>
      </c>
      <c r="F70" s="48">
        <f t="shared" si="27"/>
        <v>9.1395321583532294E-2</v>
      </c>
      <c r="G70" s="48">
        <f t="shared" si="27"/>
        <v>7.2821411945826975E-2</v>
      </c>
      <c r="H70" s="48">
        <f t="shared" si="27"/>
        <v>5.9973577220464591E-2</v>
      </c>
      <c r="I70" s="48">
        <f t="shared" si="27"/>
        <v>7.1789951549915965E-2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1.2955943872728681</v>
      </c>
      <c r="F71" s="48">
        <f t="shared" si="29"/>
        <v>1.39177125188041</v>
      </c>
      <c r="G71" s="48">
        <f t="shared" si="29"/>
        <v>1.0822019365789202</v>
      </c>
      <c r="H71" s="48">
        <f t="shared" si="29"/>
        <v>0.83961134714942987</v>
      </c>
      <c r="I71" s="48">
        <f t="shared" si="29"/>
        <v>1.2033559390053929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6.6842499935186248E-4</v>
      </c>
      <c r="F72" s="48">
        <f t="shared" si="31"/>
        <v>7.4962771058269056E-4</v>
      </c>
      <c r="G72" s="48">
        <f t="shared" si="31"/>
        <v>5.5516578714437186E-4</v>
      </c>
      <c r="H72" s="48">
        <f t="shared" si="31"/>
        <v>5.0269397815987083E-4</v>
      </c>
      <c r="I72" s="48">
        <f t="shared" si="31"/>
        <v>6.64368954930735E-4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0.91038742904323833</v>
      </c>
      <c r="F73" s="48">
        <f t="shared" si="33"/>
        <v>0.95660199554333591</v>
      </c>
      <c r="G73" s="48">
        <f t="shared" si="33"/>
        <v>0.80393204855441525</v>
      </c>
      <c r="H73" s="48">
        <f t="shared" si="33"/>
        <v>0.68078502863367651</v>
      </c>
      <c r="I73" s="48">
        <f t="shared" si="33"/>
        <v>1.0827308744501152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1.9690403033636179E-2</v>
      </c>
      <c r="F74" s="48">
        <f t="shared" si="35"/>
        <v>2.4894751084252039E-2</v>
      </c>
      <c r="G74" s="48">
        <f t="shared" si="35"/>
        <v>1.5794064350208723E-2</v>
      </c>
      <c r="H74" s="48">
        <f t="shared" si="35"/>
        <v>8.093685280658491E-3</v>
      </c>
      <c r="I74" s="48">
        <f t="shared" si="35"/>
        <v>1.8044285399413856E-2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1.4932898921690544E-3</v>
      </c>
      <c r="F76" s="48">
        <f t="shared" si="39"/>
        <v>4.4841366687582767E-3</v>
      </c>
      <c r="G76" s="48">
        <f t="shared" si="39"/>
        <v>3.9288655705601704E-3</v>
      </c>
      <c r="H76" s="48">
        <f t="shared" si="39"/>
        <v>3.044889239139789E-3</v>
      </c>
      <c r="I76" s="48">
        <f t="shared" si="39"/>
        <v>5.1877320523314842E-3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5.2268237923416222E-3</v>
      </c>
      <c r="F77" s="48">
        <f t="shared" si="41"/>
        <v>4.5593957353543251E-3</v>
      </c>
      <c r="G77" s="48">
        <f t="shared" si="41"/>
        <v>3.0110162257049825E-3</v>
      </c>
      <c r="H77" s="48">
        <f t="shared" si="41"/>
        <v>2.3342485594554001E-3</v>
      </c>
      <c r="I77" s="48">
        <f t="shared" si="41"/>
        <v>3.4281683909376873E-3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0.20036425817759493</v>
      </c>
      <c r="F79" s="48">
        <f t="shared" si="45"/>
        <v>0.32962523023348472</v>
      </c>
      <c r="G79" s="48">
        <f t="shared" si="45"/>
        <v>6.6484971222544834E-2</v>
      </c>
      <c r="H79" s="48">
        <f t="shared" si="45"/>
        <v>6.4179970558209787E-2</v>
      </c>
      <c r="I79" s="48">
        <f t="shared" si="45"/>
        <v>0.10633467885680473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0.15339782180972777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0.10226521453981852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0.2659354521010629</v>
      </c>
      <c r="F80" s="48">
        <f t="shared" si="48"/>
        <v>0.33298285126760446</v>
      </c>
      <c r="G80" s="48">
        <f t="shared" si="48"/>
        <v>0.2285834784459653</v>
      </c>
      <c r="H80" s="48">
        <f t="shared" si="48"/>
        <v>0.19487041344666992</v>
      </c>
      <c r="I80" s="48">
        <f t="shared" si="48"/>
        <v>0.27345450768444146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1.6509664646341099E-3</v>
      </c>
      <c r="F81" s="48">
        <f t="shared" si="50"/>
        <v>2.5244379818832106E-3</v>
      </c>
      <c r="G81" s="48">
        <f t="shared" si="50"/>
        <v>1.6091761946213678E-3</v>
      </c>
      <c r="H81" s="48">
        <f t="shared" si="50"/>
        <v>1.6922989823767078E-3</v>
      </c>
      <c r="I81" s="48">
        <f t="shared" si="50"/>
        <v>1.6286565500152153E-3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52">IF(ISNUMBER(FIND("&lt;",E40)),"&lt; L.C.",PRODUCT(E40,1/E$55))</f>
        <v>1.4534069944278933</v>
      </c>
      <c r="F82" s="48">
        <f t="shared" si="52"/>
        <v>1.1299526628767387</v>
      </c>
      <c r="G82" s="48" t="str">
        <f t="shared" si="52"/>
        <v>&lt; L.C.</v>
      </c>
      <c r="H82" s="48" t="str">
        <f t="shared" si="52"/>
        <v>&lt; L.C.</v>
      </c>
      <c r="I82" s="48">
        <f t="shared" si="52"/>
        <v>1.3192732642500609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13.421553516125492</v>
      </c>
      <c r="F83" s="48">
        <f t="shared" si="54"/>
        <v>13.92209769276324</v>
      </c>
      <c r="G83" s="48">
        <f t="shared" si="54"/>
        <v>14.123058654878635</v>
      </c>
      <c r="H83" s="48">
        <f t="shared" si="54"/>
        <v>13.978452040888522</v>
      </c>
      <c r="I83" s="48">
        <f t="shared" si="54"/>
        <v>15.085293012356026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2.257743015849635E-2</v>
      </c>
      <c r="F85" s="48">
        <f t="shared" si="58"/>
        <v>2.4063345805242147E-2</v>
      </c>
      <c r="G85" s="48">
        <f t="shared" si="58"/>
        <v>1.8427543084098694E-2</v>
      </c>
      <c r="H85" s="48">
        <f t="shared" si="58"/>
        <v>1.4714883107278504E-2</v>
      </c>
      <c r="I85" s="48">
        <f t="shared" si="58"/>
        <v>2.1323723645029397E-2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4.7216404209535819E-3</v>
      </c>
      <c r="F87" s="48">
        <f t="shared" si="60"/>
        <v>4.2251743687388016E-3</v>
      </c>
      <c r="G87" s="48">
        <f t="shared" si="60"/>
        <v>3.2313495815839083E-3</v>
      </c>
      <c r="H87" s="48">
        <f t="shared" si="60"/>
        <v>3.044889239139789E-3</v>
      </c>
      <c r="I87" s="48">
        <f t="shared" si="60"/>
        <v>4.4385500393244849E-3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0.19811597575609319</v>
      </c>
      <c r="F88" s="173">
        <f t="shared" si="62"/>
        <v>0.24025419976406343</v>
      </c>
      <c r="G88" s="173">
        <f t="shared" si="62"/>
        <v>0.1680660752497817</v>
      </c>
      <c r="H88" s="173">
        <f t="shared" si="62"/>
        <v>0.13237399936686883</v>
      </c>
      <c r="I88" s="173">
        <f t="shared" si="62"/>
        <v>0.15719301350844966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247</v>
      </c>
      <c r="C90" s="20" t="s">
        <v>248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245</v>
      </c>
      <c r="C91" s="20" t="s">
        <v>246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59" t="s">
        <v>189</v>
      </c>
      <c r="C93" s="460"/>
      <c r="D93" s="460"/>
      <c r="E93" s="460"/>
      <c r="F93" s="460"/>
      <c r="G93" s="460"/>
      <c r="H93" s="460"/>
      <c r="I93" s="460"/>
      <c r="J93" s="460"/>
      <c r="K93" s="460"/>
      <c r="L93" s="460"/>
      <c r="M93" s="460"/>
      <c r="N93" s="460"/>
      <c r="O93" s="460"/>
      <c r="P93" s="460"/>
      <c r="Q93" s="460"/>
      <c r="R93" s="460"/>
      <c r="S93" s="461"/>
    </row>
    <row r="94" spans="1:20" x14ac:dyDescent="0.2">
      <c r="B94" s="462" t="s">
        <v>183</v>
      </c>
      <c r="C94" s="463"/>
      <c r="D94" s="464" t="s">
        <v>104</v>
      </c>
      <c r="E94" s="463" t="str">
        <f>E53</f>
        <v>Fecha</v>
      </c>
      <c r="F94" s="463"/>
      <c r="G94" s="463"/>
      <c r="H94" s="463"/>
      <c r="I94" s="463"/>
      <c r="J94" s="463"/>
      <c r="K94" s="463"/>
      <c r="L94" s="463"/>
      <c r="M94" s="463"/>
      <c r="N94" s="463"/>
      <c r="O94" s="463"/>
      <c r="P94" s="463"/>
      <c r="Q94" s="463"/>
      <c r="R94" s="463"/>
      <c r="S94" s="465"/>
    </row>
    <row r="95" spans="1:20" x14ac:dyDescent="0.2">
      <c r="B95" s="462"/>
      <c r="C95" s="463"/>
      <c r="D95" s="464"/>
      <c r="E95" s="37">
        <f>'A.2.4. Cálculo PM10 y VM'!$E17</f>
        <v>44879.479166666664</v>
      </c>
      <c r="F95" s="37">
        <f>'A.2.4. Cálculo PM10 y VM'!$E18</f>
        <v>44880.458333333336</v>
      </c>
      <c r="G95" s="37">
        <f>'A.2.4. Cálculo PM10 y VM'!$E19</f>
        <v>44881.541666666664</v>
      </c>
      <c r="H95" s="37">
        <f>'A.2.4. Cálculo PM10 y VM'!$E20</f>
        <v>44882.525694444441</v>
      </c>
      <c r="I95" s="37">
        <f>'A.2.4. Cálculo PM10 y VM'!$E21</f>
        <v>44883.486111111109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66" t="s">
        <v>179</v>
      </c>
      <c r="C96" s="464"/>
      <c r="D96" s="464"/>
      <c r="E96" s="47">
        <f>'A.2.6. Cálculo Vol E'!M12</f>
        <v>1575.4644891313367</v>
      </c>
      <c r="F96" s="47">
        <f>'A.2.6. Cálculo Vol E'!M13</f>
        <v>1640.6842095651514</v>
      </c>
      <c r="G96" s="47">
        <f>'A.2.6. Cálculo Vol E'!M14</f>
        <v>1573.4668877392946</v>
      </c>
      <c r="H96" s="47">
        <f>'A.2.6. Cálculo Vol E'!M15</f>
        <v>1559.2355215856733</v>
      </c>
      <c r="I96" s="47">
        <f>'A.2.6. Cálculo Vol E'!M16</f>
        <v>1582.5750665169078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0.87830478537980328</v>
      </c>
      <c r="F97" s="48">
        <f>IF(ISNUMBER(FIND("&lt;",F14)),"N.D.",PRODUCT(F14,1/F$96))</f>
        <v>0.93867484737247608</v>
      </c>
      <c r="G97" s="48">
        <f>IF(ISNUMBER(FIND("&lt;",G14)),"N.D.",PRODUCT(G14,1/G$96))</f>
        <v>0.64486898828729644</v>
      </c>
      <c r="H97" s="48">
        <f>IF(ISNUMBER(FIND("&lt;",H14)),"N.D.",PRODUCT(H14,1/H$96))</f>
        <v>0.50719983546536107</v>
      </c>
      <c r="I97" s="48">
        <f>IF(ISNUMBER(FIND("&lt;",I14)),"N.D.",PRODUCT(I14,1/I$96))</f>
        <v>0.78534220985511882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5.2632097119319756E-3</v>
      </c>
      <c r="F99" s="48">
        <f t="shared" si="67"/>
        <v>6.3016392427768042E-3</v>
      </c>
      <c r="G99" s="48">
        <f t="shared" si="67"/>
        <v>4.5828736887882828E-3</v>
      </c>
      <c r="H99" s="48">
        <f t="shared" si="67"/>
        <v>4.0936727720958868E-3</v>
      </c>
      <c r="I99" s="48">
        <f t="shared" si="67"/>
        <v>7.2451539535723503E-3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1.6263140284505678E-2</v>
      </c>
      <c r="F100" s="48">
        <f t="shared" si="69"/>
        <v>3.8228563202070215E-2</v>
      </c>
      <c r="G100" s="48">
        <f t="shared" si="69"/>
        <v>2.8635492968483382E-2</v>
      </c>
      <c r="H100" s="48">
        <f t="shared" si="69"/>
        <v>2.1845962029751247E-2</v>
      </c>
      <c r="I100" s="48">
        <f t="shared" si="69"/>
        <v>2.4924568088144198E-2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 t="str">
        <f t="shared" si="73"/>
        <v>N.D.</v>
      </c>
      <c r="G102" s="48" t="str">
        <f t="shared" si="73"/>
        <v>N.D.</v>
      </c>
      <c r="H102" s="48" t="str">
        <f t="shared" si="73"/>
        <v>N.D.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2.5745423194123599E-2</v>
      </c>
      <c r="F103" s="48">
        <f t="shared" si="75"/>
        <v>8.348346330236376E-3</v>
      </c>
      <c r="G103" s="48">
        <f t="shared" si="75"/>
        <v>1.747097458116626E-3</v>
      </c>
      <c r="H103" s="48">
        <f t="shared" si="75"/>
        <v>5.5392529739295279E-3</v>
      </c>
      <c r="I103" s="48" t="str">
        <f t="shared" si="75"/>
        <v>N.D.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1.9562484722834481E-2</v>
      </c>
      <c r="F104" s="48">
        <f t="shared" si="77"/>
        <v>2.2149295877987144E-2</v>
      </c>
      <c r="G104" s="48">
        <f t="shared" si="77"/>
        <v>1.3725741652580855E-2</v>
      </c>
      <c r="H104" s="48">
        <f t="shared" si="77"/>
        <v>1.4500054473494582E-2</v>
      </c>
      <c r="I104" s="48">
        <f t="shared" si="77"/>
        <v>2.2235912055312314E-2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1.9127730398173277</v>
      </c>
      <c r="F105" s="48">
        <f t="shared" si="79"/>
        <v>2.0842066864935056</v>
      </c>
      <c r="G105" s="48">
        <f t="shared" si="79"/>
        <v>1.5836494682008624</v>
      </c>
      <c r="H105" s="48">
        <f t="shared" si="79"/>
        <v>1.2120009926904194</v>
      </c>
      <c r="I105" s="48">
        <f t="shared" si="79"/>
        <v>1.7590350428854418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2.379615678971657E-3</v>
      </c>
      <c r="F106" s="48">
        <f t="shared" si="81"/>
        <v>2.9859493810197859E-3</v>
      </c>
      <c r="G106" s="48">
        <f t="shared" si="81"/>
        <v>2.0464364551238761E-3</v>
      </c>
      <c r="H106" s="48">
        <f t="shared" si="81"/>
        <v>1.534085112149986E-3</v>
      </c>
      <c r="I106" s="48">
        <f t="shared" si="81"/>
        <v>2.2671910330906674E-3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0.76466718755700946</v>
      </c>
      <c r="F107" s="48">
        <f t="shared" si="83"/>
        <v>0.64120139260609177</v>
      </c>
      <c r="G107" s="48">
        <f t="shared" si="83"/>
        <v>0.41549269647441173</v>
      </c>
      <c r="H107" s="48">
        <f t="shared" si="83"/>
        <v>0.33874548949658373</v>
      </c>
      <c r="I107" s="48">
        <f t="shared" si="83"/>
        <v>0.49585388813631748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5.4237972730895728E-3</v>
      </c>
      <c r="F108" s="48">
        <f t="shared" si="85"/>
        <v>5.0399704902332329E-3</v>
      </c>
      <c r="G108" s="48">
        <f t="shared" si="85"/>
        <v>3.8958557359966956E-3</v>
      </c>
      <c r="H108" s="48">
        <f t="shared" si="85"/>
        <v>3.1348695770021455E-3</v>
      </c>
      <c r="I108" s="48">
        <f t="shared" si="85"/>
        <v>5.3412948168103155E-3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5.0734244123820894E-3</v>
      </c>
      <c r="F109" s="48">
        <f t="shared" si="87"/>
        <v>5.4885638244709474E-3</v>
      </c>
      <c r="G109" s="48">
        <f t="shared" si="87"/>
        <v>2.3756457979046733E-3</v>
      </c>
      <c r="H109" s="48">
        <f t="shared" si="87"/>
        <v>1.9843057428896561E-3</v>
      </c>
      <c r="I109" s="48">
        <f t="shared" si="87"/>
        <v>2.4637061978875453E-3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9.8980333149864003E-3</v>
      </c>
      <c r="F110" s="48">
        <f t="shared" si="89"/>
        <v>1.1383055856282E-2</v>
      </c>
      <c r="G110" s="48">
        <f t="shared" si="89"/>
        <v>9.0481726122977092E-3</v>
      </c>
      <c r="H110" s="48">
        <f t="shared" si="89"/>
        <v>7.2721534643263768E-3</v>
      </c>
      <c r="I110" s="48">
        <f t="shared" si="89"/>
        <v>1.0652891200355509E-2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7.9544795115691652E-2</v>
      </c>
      <c r="F111" s="48">
        <f t="shared" si="91"/>
        <v>9.4003464591688415E-2</v>
      </c>
      <c r="G111" s="48">
        <f t="shared" si="91"/>
        <v>7.4777550717352564E-2</v>
      </c>
      <c r="H111" s="48">
        <f t="shared" si="91"/>
        <v>6.1594286860737743E-2</v>
      </c>
      <c r="I111" s="48">
        <f t="shared" si="91"/>
        <v>7.3810084887213176E-2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1.3299442890999555</v>
      </c>
      <c r="F112" s="48">
        <f t="shared" si="93"/>
        <v>1.4314881476323105</v>
      </c>
      <c r="G112" s="48">
        <f t="shared" si="93"/>
        <v>1.1112721936667247</v>
      </c>
      <c r="H112" s="48">
        <f t="shared" si="93"/>
        <v>0.86230077585243348</v>
      </c>
      <c r="I112" s="48">
        <f t="shared" si="93"/>
        <v>1.2372177733782599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6.8614685221882123E-4</v>
      </c>
      <c r="F113" s="48">
        <f t="shared" si="95"/>
        <v>7.7101979322107136E-4</v>
      </c>
      <c r="G113" s="48">
        <f t="shared" si="95"/>
        <v>5.7007872678450835E-4</v>
      </c>
      <c r="H113" s="48">
        <f t="shared" si="95"/>
        <v>5.1627864351201462E-4</v>
      </c>
      <c r="I113" s="48">
        <f t="shared" si="95"/>
        <v>6.8306396509782927E-4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0.93452439592071479</v>
      </c>
      <c r="F114" s="48">
        <f t="shared" si="97"/>
        <v>0.98390049138575408</v>
      </c>
      <c r="G114" s="48">
        <f t="shared" si="97"/>
        <v>0.82552738168279738</v>
      </c>
      <c r="H114" s="48">
        <f t="shared" si="97"/>
        <v>0.69918237809983008</v>
      </c>
      <c r="I114" s="48">
        <f t="shared" si="97"/>
        <v>1.1131983798262237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2.0212451768784594E-2</v>
      </c>
      <c r="F115" s="48">
        <f t="shared" si="99"/>
        <v>2.5605171156693446E-2</v>
      </c>
      <c r="G115" s="48">
        <f t="shared" si="99"/>
        <v>1.6218326676492607E-2</v>
      </c>
      <c r="H115" s="48">
        <f t="shared" si="99"/>
        <v>8.3124068305083492E-3</v>
      </c>
      <c r="I115" s="48">
        <f t="shared" si="99"/>
        <v>1.8552042567319398E-2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1.532881265595239E-3</v>
      </c>
      <c r="F117" s="48">
        <f t="shared" si="103"/>
        <v>4.6121002176315005E-3</v>
      </c>
      <c r="G117" s="48">
        <f t="shared" si="103"/>
        <v>4.0344032972442125E-3</v>
      </c>
      <c r="H117" s="48">
        <f t="shared" si="103"/>
        <v>3.1271734978442029E-3</v>
      </c>
      <c r="I117" s="48">
        <f t="shared" si="103"/>
        <v>5.3337122381043271E-3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5.3654017963049912E-3</v>
      </c>
      <c r="F118" s="48">
        <f t="shared" si="105"/>
        <v>4.6895069478600183E-3</v>
      </c>
      <c r="G118" s="48">
        <f t="shared" si="105"/>
        <v>3.0918985571980304E-3</v>
      </c>
      <c r="H118" s="48">
        <f t="shared" si="105"/>
        <v>2.3973286576992677E-3</v>
      </c>
      <c r="I118" s="48">
        <f t="shared" si="105"/>
        <v>3.5246353351671526E-3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0.20567648603661237</v>
      </c>
      <c r="F120" s="289">
        <f t="shared" si="109"/>
        <v>0.33903172637190648</v>
      </c>
      <c r="G120" s="289">
        <f t="shared" si="109"/>
        <v>6.8270899652893485E-2</v>
      </c>
      <c r="H120" s="289">
        <f t="shared" si="109"/>
        <v>6.5914352628063111E-2</v>
      </c>
      <c r="I120" s="289">
        <f t="shared" si="109"/>
        <v>0.10932688354606497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0.27298615929904779</v>
      </c>
      <c r="F121" s="48">
        <f t="shared" si="111"/>
        <v>0.34248516364336146</v>
      </c>
      <c r="G121" s="48">
        <f t="shared" si="111"/>
        <v>0.23472371924562146</v>
      </c>
      <c r="H121" s="48">
        <f t="shared" si="111"/>
        <v>0.20013653850230967</v>
      </c>
      <c r="I121" s="48">
        <f t="shared" si="111"/>
        <v>0.28114938078689006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1.6947382936394568E-3</v>
      </c>
      <c r="F122" s="48">
        <f t="shared" si="113"/>
        <v>2.5964777226259003E-3</v>
      </c>
      <c r="G122" s="48">
        <f t="shared" si="113"/>
        <v>1.6524021066217634E-3</v>
      </c>
      <c r="H122" s="48">
        <f t="shared" si="113"/>
        <v>1.7380312098354777E-3</v>
      </c>
      <c r="I122" s="48">
        <f t="shared" si="113"/>
        <v>1.6744861309058721E-3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>
        <f t="shared" ref="E123:I123" si="115">IF(ISNUMBER(FIND("&lt;",E40)),"N.D.",PRODUCT(E40,1/E$96))</f>
        <v>1.4919409585017016</v>
      </c>
      <c r="F123" s="48">
        <f t="shared" si="115"/>
        <v>1.162198056690861</v>
      </c>
      <c r="G123" s="48" t="str">
        <f t="shared" si="115"/>
        <v>N.D.</v>
      </c>
      <c r="H123" s="48" t="str">
        <f t="shared" si="115"/>
        <v>N.D.</v>
      </c>
      <c r="I123" s="48">
        <f t="shared" si="115"/>
        <v>1.3563969541896395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13.77739717381248</v>
      </c>
      <c r="F124" s="48">
        <f t="shared" si="117"/>
        <v>14.319391789737994</v>
      </c>
      <c r="G124" s="48">
        <f t="shared" si="117"/>
        <v>14.502434196620261</v>
      </c>
      <c r="H124" s="48">
        <f t="shared" si="117"/>
        <v>14.356201927234029</v>
      </c>
      <c r="I124" s="48">
        <f t="shared" si="117"/>
        <v>15.509785614164903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2.3176022215602055E-2</v>
      </c>
      <c r="F126" s="48">
        <f t="shared" si="121"/>
        <v>2.4750040113302806E-2</v>
      </c>
      <c r="G126" s="48">
        <f t="shared" si="121"/>
        <v>1.8922546277906301E-2</v>
      </c>
      <c r="H126" s="48">
        <f t="shared" si="121"/>
        <v>1.5112534106480884E-2</v>
      </c>
      <c r="I126" s="48">
        <f t="shared" si="121"/>
        <v>2.1923762565249107E-2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6.3473344331065799E-4</v>
      </c>
      <c r="F127" s="48">
        <f t="shared" si="123"/>
        <v>6.0950181282298137E-4</v>
      </c>
      <c r="G127" s="48">
        <f t="shared" si="123"/>
        <v>6.3553927177760125E-4</v>
      </c>
      <c r="H127" s="48">
        <f t="shared" si="123"/>
        <v>6.4133992982858955E-4</v>
      </c>
      <c r="I127" s="48">
        <f t="shared" si="123"/>
        <v>6.3188155883240455E-4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4.8468245731201846E-3</v>
      </c>
      <c r="F128" s="48">
        <f t="shared" si="124"/>
        <v>4.3457479254278572E-3</v>
      </c>
      <c r="G128" s="48">
        <f t="shared" si="124"/>
        <v>3.3181505379508563E-3</v>
      </c>
      <c r="H128" s="48">
        <f t="shared" si="124"/>
        <v>3.1271734978442029E-3</v>
      </c>
      <c r="I128" s="48">
        <f t="shared" si="124"/>
        <v>4.5634486178876259E-3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0.20336859523673481</v>
      </c>
      <c r="F129" s="48">
        <f t="shared" si="126"/>
        <v>0.24711031997282135</v>
      </c>
      <c r="G129" s="48">
        <f t="shared" si="126"/>
        <v>0.17258068925120762</v>
      </c>
      <c r="H129" s="48">
        <f t="shared" si="126"/>
        <v>0.13595123832506439</v>
      </c>
      <c r="I129" s="48">
        <f t="shared" si="126"/>
        <v>0.16161634630256411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3:S93"/>
    <mergeCell ref="B94:C95"/>
    <mergeCell ref="D94:D95"/>
    <mergeCell ref="E94:S94"/>
    <mergeCell ref="B96:D96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L13" sqref="L13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5"/>
      <c r="C2" s="486"/>
      <c r="D2" s="486"/>
      <c r="E2" s="490" t="s">
        <v>240</v>
      </c>
      <c r="F2" s="491"/>
      <c r="G2" s="491"/>
      <c r="H2" s="491"/>
      <c r="I2" s="491"/>
      <c r="J2" s="491"/>
      <c r="K2" s="491"/>
      <c r="L2" s="491"/>
      <c r="M2" s="492"/>
      <c r="N2" s="95"/>
    </row>
    <row r="3" spans="1:16" s="7" customFormat="1" ht="12.75" customHeight="1" x14ac:dyDescent="0.2">
      <c r="A3" s="82"/>
      <c r="B3" s="487"/>
      <c r="C3" s="421"/>
      <c r="D3" s="421"/>
      <c r="E3" s="493"/>
      <c r="F3" s="430"/>
      <c r="G3" s="430"/>
      <c r="H3" s="430"/>
      <c r="I3" s="430"/>
      <c r="J3" s="430"/>
      <c r="K3" s="430"/>
      <c r="L3" s="430"/>
      <c r="M3" s="494"/>
      <c r="N3" s="95"/>
    </row>
    <row r="4" spans="1:16" s="7" customFormat="1" ht="12.75" customHeight="1" x14ac:dyDescent="0.2">
      <c r="A4" s="82"/>
      <c r="B4" s="487"/>
      <c r="C4" s="421"/>
      <c r="D4" s="421"/>
      <c r="E4" s="493"/>
      <c r="F4" s="430"/>
      <c r="G4" s="430"/>
      <c r="H4" s="430"/>
      <c r="I4" s="430"/>
      <c r="J4" s="430"/>
      <c r="K4" s="430"/>
      <c r="L4" s="430"/>
      <c r="M4" s="494"/>
      <c r="N4" s="95"/>
    </row>
    <row r="5" spans="1:16" s="7" customFormat="1" ht="13.5" customHeight="1" thickBot="1" x14ac:dyDescent="0.25">
      <c r="A5" s="82"/>
      <c r="B5" s="488"/>
      <c r="C5" s="489"/>
      <c r="D5" s="489"/>
      <c r="E5" s="495"/>
      <c r="F5" s="496"/>
      <c r="G5" s="496"/>
      <c r="H5" s="496"/>
      <c r="I5" s="496"/>
      <c r="J5" s="496"/>
      <c r="K5" s="496"/>
      <c r="L5" s="496"/>
      <c r="M5" s="497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9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98"/>
      <c r="G7" s="498"/>
      <c r="H7" s="498"/>
      <c r="I7" s="498"/>
      <c r="J7" s="498"/>
      <c r="K7" s="498"/>
      <c r="L7" s="498"/>
      <c r="M7" s="498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66" t="s">
        <v>205</v>
      </c>
      <c r="C9" s="366"/>
      <c r="D9" s="366"/>
      <c r="E9" s="355" t="str">
        <f>+'A.2.4. Cálculo PM10 y VM'!E9:F9</f>
        <v>CA-VMP-2</v>
      </c>
      <c r="F9" s="355"/>
      <c r="G9" s="147"/>
      <c r="H9" s="369" t="s">
        <v>181</v>
      </c>
      <c r="I9" s="369"/>
      <c r="J9" s="355" t="str">
        <f>+'A.2.3. Flujo promedio'!H9</f>
        <v>0001-11-2022-418</v>
      </c>
      <c r="K9" s="355"/>
      <c r="L9" s="355"/>
      <c r="M9" s="355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82" t="s">
        <v>195</v>
      </c>
      <c r="D12" s="267" t="str">
        <f>'A.2.4. Cálculo PM10 y VM'!D17</f>
        <v>1-224841</v>
      </c>
      <c r="E12" s="271">
        <f>'A.2.4. Cálculo PM10 y VM'!E17</f>
        <v>44879.479166666664</v>
      </c>
      <c r="F12" s="188">
        <f>'A.2.4. Cálculo PM10 y VM'!F17</f>
        <v>44880.4375</v>
      </c>
      <c r="G12" s="266">
        <f>(F12-E12)*60*24</f>
        <v>1380.0000000034925</v>
      </c>
      <c r="H12" s="268">
        <f>'A.2.1. Promedio meteorologia'!$D$43</f>
        <v>18.454545454545453</v>
      </c>
      <c r="I12" s="268">
        <f>'A.2.1. Promedio meteorologia'!$B$43</f>
        <v>762.47731057139833</v>
      </c>
      <c r="J12" s="272">
        <f>'A.2.3. Flujo promedio'!E28</f>
        <v>0.96267339332720914</v>
      </c>
      <c r="K12" s="273">
        <f>'A.2.3. Flujo promedio'!I28</f>
        <v>1.171909090909091</v>
      </c>
      <c r="L12" s="274">
        <f>+K12*G12</f>
        <v>1617.2345454586384</v>
      </c>
      <c r="M12" s="275">
        <f>((K12*(I12/760)*(283.15/(H12+273.15))*G12))</f>
        <v>1575.4644891313367</v>
      </c>
      <c r="N12" s="86"/>
      <c r="P12" s="195"/>
    </row>
    <row r="13" spans="1:16" x14ac:dyDescent="0.2">
      <c r="A13" s="86"/>
      <c r="B13" s="91">
        <v>2</v>
      </c>
      <c r="C13" s="483"/>
      <c r="D13" s="77" t="str">
        <f>'A.2.4. Cálculo PM10 y VM'!D18</f>
        <v>1-224842</v>
      </c>
      <c r="E13" s="92">
        <f>'A.2.4. Cálculo PM10 y VM'!E18</f>
        <v>44880.458333333336</v>
      </c>
      <c r="F13" s="92">
        <f>'A.2.4. Cálculo PM10 y VM'!F18</f>
        <v>44881.458333333336</v>
      </c>
      <c r="G13" s="200">
        <f t="shared" ref="G13:G26" si="0">(F13-E13)*60*24</f>
        <v>1440</v>
      </c>
      <c r="H13" s="96">
        <f>'A.2.1. Promedio meteorologia'!$D$72</f>
        <v>19.251999999999999</v>
      </c>
      <c r="I13" s="96">
        <f>'A.2.1. Promedio meteorologia'!$B$72</f>
        <v>763.05785991809307</v>
      </c>
      <c r="J13" s="202">
        <f>'A.2.3. Flujo promedio'!E36</f>
        <v>0.96221263531534873</v>
      </c>
      <c r="K13" s="196">
        <f>'A.2.3. Flujo promedio'!I36</f>
        <v>1.171878</v>
      </c>
      <c r="L13" s="203">
        <f t="shared" ref="L13:L15" si="1">+K13*G13</f>
        <v>1687.50432</v>
      </c>
      <c r="M13" s="204">
        <f t="shared" ref="M13:M14" si="2">((K13*(I13/760)*(283.15/(H13+273.15))*G13))</f>
        <v>1640.6842095651514</v>
      </c>
      <c r="N13" s="86"/>
      <c r="P13" s="195"/>
    </row>
    <row r="14" spans="1:16" x14ac:dyDescent="0.2">
      <c r="A14" s="86"/>
      <c r="B14" s="91">
        <v>3</v>
      </c>
      <c r="C14" s="483"/>
      <c r="D14" s="77" t="str">
        <f>'A.2.4. Cálculo PM10 y VM'!D19</f>
        <v>1-224843</v>
      </c>
      <c r="E14" s="92">
        <f>'A.2.4. Cálculo PM10 y VM'!E19</f>
        <v>44881.541666666664</v>
      </c>
      <c r="F14" s="92">
        <f>'A.2.4. Cálculo PM10 y VM'!F19</f>
        <v>44882.5</v>
      </c>
      <c r="G14" s="200">
        <f t="shared" si="0"/>
        <v>1380.0000000034925</v>
      </c>
      <c r="H14" s="96">
        <f>'A.2.1. Promedio meteorologia'!$D$101</f>
        <v>18.547619047619047</v>
      </c>
      <c r="I14" s="96">
        <f>'A.2.1. Promedio meteorologia'!$B$101</f>
        <v>762.46123777663945</v>
      </c>
      <c r="J14" s="202">
        <f>'A.2.3. Flujo promedio'!E44</f>
        <v>0.96193829709608103</v>
      </c>
      <c r="K14" s="196">
        <f>'A.2.3. Flujo promedio'!I44</f>
        <v>1.1708214285714285</v>
      </c>
      <c r="L14" s="203">
        <f t="shared" si="1"/>
        <v>1615.7335714326603</v>
      </c>
      <c r="M14" s="204">
        <f t="shared" si="2"/>
        <v>1573.4668877392946</v>
      </c>
      <c r="N14" s="86"/>
      <c r="P14" s="195"/>
    </row>
    <row r="15" spans="1:16" x14ac:dyDescent="0.2">
      <c r="A15" s="86"/>
      <c r="B15" s="91">
        <v>4</v>
      </c>
      <c r="C15" s="483"/>
      <c r="D15" s="77" t="str">
        <f>'A.2.4. Cálculo PM10 y VM'!D20</f>
        <v>1-224844</v>
      </c>
      <c r="E15" s="92">
        <f>'A.2.4. Cálculo PM10 y VM'!E20</f>
        <v>44882.525694444441</v>
      </c>
      <c r="F15" s="92">
        <f>'A.2.4. Cálculo PM10 y VM'!F20</f>
        <v>44883.475694444445</v>
      </c>
      <c r="G15" s="200">
        <f t="shared" si="0"/>
        <v>1368.0000000062864</v>
      </c>
      <c r="H15" s="96">
        <f>'A.2.1. Promedio meteorologia'!$D$130</f>
        <v>18.395652173913046</v>
      </c>
      <c r="I15" s="96">
        <f>'A.2.1. Promedio meteorologia'!$B$130</f>
        <v>761.9441130756984</v>
      </c>
      <c r="J15" s="202">
        <f>'A.2.3. Flujo promedio'!E52</f>
        <v>0.96203493291477427</v>
      </c>
      <c r="K15" s="196">
        <f>'A.2.3. Flujo promedio'!I52</f>
        <v>1.1705934782608696</v>
      </c>
      <c r="L15" s="203">
        <f t="shared" si="1"/>
        <v>1601.3718782682283</v>
      </c>
      <c r="M15" s="204">
        <f>((K15*(I15/760)*(283.15/(H15+273.15))*G15))</f>
        <v>1559.2355215856733</v>
      </c>
      <c r="N15" s="86"/>
      <c r="P15" s="195"/>
    </row>
    <row r="16" spans="1:16" ht="13.5" thickBot="1" x14ac:dyDescent="0.25">
      <c r="A16" s="86"/>
      <c r="B16" s="91">
        <v>5</v>
      </c>
      <c r="C16" s="483"/>
      <c r="D16" s="77" t="str">
        <f>'A.2.4. Cálculo PM10 y VM'!D21</f>
        <v>1-224845</v>
      </c>
      <c r="E16" s="92">
        <f>'A.2.4. Cálculo PM10 y VM'!E21</f>
        <v>44883.486111111109</v>
      </c>
      <c r="F16" s="92">
        <f>'A.2.4. Cálculo PM10 y VM'!F21</f>
        <v>44884.451388888891</v>
      </c>
      <c r="G16" s="201">
        <f t="shared" si="0"/>
        <v>1390.0000000046566</v>
      </c>
      <c r="H16" s="96">
        <f>'A.2.1. Promedio meteorologia'!$D$159</f>
        <v>18.387499999999999</v>
      </c>
      <c r="I16" s="96">
        <f>'A.2.1. Promedio meteorologia'!$B$159</f>
        <v>761.0959431551679</v>
      </c>
      <c r="J16" s="202">
        <f>'A.2.3. Flujo promedio'!E60</f>
        <v>0.96174741553973786</v>
      </c>
      <c r="K16" s="196">
        <f>'A.2.3. Flujo promedio'!I60</f>
        <v>1.1705812499999999</v>
      </c>
      <c r="L16" s="205">
        <f>+K16*G16</f>
        <v>1627.1079375054508</v>
      </c>
      <c r="M16" s="204">
        <f>((K16*(I16/760)*(283.15/(H16+273.15))*G16))</f>
        <v>1582.5750665169078</v>
      </c>
      <c r="N16" s="86"/>
      <c r="P16" s="195"/>
    </row>
    <row r="17" spans="1:14" ht="13.5" hidden="1" thickBot="1" x14ac:dyDescent="0.25">
      <c r="A17" s="86"/>
      <c r="B17" s="91">
        <v>6</v>
      </c>
      <c r="C17" s="483"/>
      <c r="D17" s="77"/>
      <c r="E17" s="92"/>
      <c r="F17" s="92"/>
      <c r="G17" s="448">
        <f t="shared" si="0"/>
        <v>0</v>
      </c>
      <c r="H17" s="449"/>
      <c r="I17" s="98"/>
      <c r="J17" s="480"/>
      <c r="K17" s="481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83"/>
      <c r="D18" s="77"/>
      <c r="E18" s="92"/>
      <c r="F18" s="92"/>
      <c r="G18" s="442">
        <f t="shared" si="0"/>
        <v>0</v>
      </c>
      <c r="H18" s="443"/>
      <c r="I18" s="98"/>
      <c r="J18" s="480"/>
      <c r="K18" s="481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83"/>
      <c r="D19" s="77"/>
      <c r="E19" s="92"/>
      <c r="F19" s="92"/>
      <c r="G19" s="442">
        <f t="shared" si="0"/>
        <v>0</v>
      </c>
      <c r="H19" s="443"/>
      <c r="I19" s="98"/>
      <c r="J19" s="480"/>
      <c r="K19" s="481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83"/>
      <c r="D20" s="77"/>
      <c r="E20" s="92"/>
      <c r="F20" s="92"/>
      <c r="G20" s="442">
        <f t="shared" si="0"/>
        <v>0</v>
      </c>
      <c r="H20" s="443"/>
      <c r="I20" s="98"/>
      <c r="J20" s="480"/>
      <c r="K20" s="481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83"/>
      <c r="D21" s="77"/>
      <c r="E21" s="92"/>
      <c r="F21" s="92"/>
      <c r="G21" s="442">
        <f t="shared" si="0"/>
        <v>0</v>
      </c>
      <c r="H21" s="443"/>
      <c r="I21" s="98"/>
      <c r="J21" s="480"/>
      <c r="K21" s="481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83"/>
      <c r="D22" s="77"/>
      <c r="E22" s="92"/>
      <c r="F22" s="92"/>
      <c r="G22" s="442">
        <f t="shared" si="0"/>
        <v>0</v>
      </c>
      <c r="H22" s="443"/>
      <c r="I22" s="98"/>
      <c r="J22" s="480"/>
      <c r="K22" s="481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83"/>
      <c r="D23" s="77"/>
      <c r="E23" s="92"/>
      <c r="F23" s="92"/>
      <c r="G23" s="442">
        <f t="shared" si="0"/>
        <v>0</v>
      </c>
      <c r="H23" s="443"/>
      <c r="I23" s="98"/>
      <c r="J23" s="480"/>
      <c r="K23" s="481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83"/>
      <c r="D24" s="77"/>
      <c r="E24" s="92"/>
      <c r="F24" s="92"/>
      <c r="G24" s="442">
        <f t="shared" si="0"/>
        <v>0</v>
      </c>
      <c r="H24" s="443"/>
      <c r="I24" s="98"/>
      <c r="J24" s="480"/>
      <c r="K24" s="481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83"/>
      <c r="D25" s="77"/>
      <c r="E25" s="92"/>
      <c r="F25" s="92"/>
      <c r="G25" s="442">
        <f t="shared" si="0"/>
        <v>0</v>
      </c>
      <c r="H25" s="443"/>
      <c r="I25" s="98"/>
      <c r="J25" s="480"/>
      <c r="K25" s="481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84"/>
      <c r="D26" s="156"/>
      <c r="E26" s="157"/>
      <c r="F26" s="157"/>
      <c r="G26" s="444">
        <f t="shared" si="0"/>
        <v>0</v>
      </c>
      <c r="H26" s="445"/>
      <c r="I26" s="162"/>
      <c r="J26" s="505"/>
      <c r="K26" s="506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9" t="s">
        <v>13</v>
      </c>
      <c r="C28" s="500"/>
      <c r="D28" s="500"/>
      <c r="E28" s="500"/>
      <c r="F28" s="500"/>
      <c r="G28" s="500"/>
      <c r="H28" s="500"/>
      <c r="I28" s="500"/>
      <c r="J28" s="500"/>
      <c r="K28" s="500"/>
      <c r="L28" s="500"/>
      <c r="M28" s="501"/>
      <c r="N28" s="54"/>
    </row>
    <row r="29" spans="1:14" s="3" customFormat="1" ht="48" customHeight="1" thickBot="1" x14ac:dyDescent="0.25">
      <c r="A29" s="52"/>
      <c r="B29" s="502" t="s">
        <v>204</v>
      </c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1629.7904505329955</v>
      </c>
      <c r="M33" s="299">
        <f>AVERAGE(M12:M16)</f>
        <v>1586.2852349076727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47" zoomScale="90" zoomScaleNormal="90" zoomScaleSheetLayoutView="90" workbookViewId="0">
      <selection activeCell="B63" sqref="A63:XFD63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6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67" t="s">
        <v>241</v>
      </c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9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7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71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7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71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72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4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76" t="s">
        <v>180</v>
      </c>
      <c r="C7" s="476"/>
      <c r="D7" s="476"/>
      <c r="E7" s="47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66" t="s">
        <v>205</v>
      </c>
      <c r="C9" s="366"/>
      <c r="D9" s="366"/>
      <c r="E9" s="101" t="str">
        <f>+'A.2.1. Promedio meteorologia'!B8</f>
        <v>CA-VMP-2</v>
      </c>
      <c r="F9" s="147"/>
      <c r="G9" s="369" t="s">
        <v>181</v>
      </c>
      <c r="H9" s="369"/>
      <c r="I9" s="180" t="str">
        <f>'A.2.1. Promedio meteorologia'!E8</f>
        <v>0001-11-2022-418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77" t="s">
        <v>105</v>
      </c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9"/>
      <c r="T11" s="191"/>
    </row>
    <row r="12" spans="1:29" s="16" customFormat="1" ht="13.15" customHeight="1" x14ac:dyDescent="0.2">
      <c r="A12" s="36"/>
      <c r="B12" s="462" t="s">
        <v>183</v>
      </c>
      <c r="C12" s="463"/>
      <c r="D12" s="464" t="s">
        <v>104</v>
      </c>
      <c r="E12" s="463" t="s">
        <v>147</v>
      </c>
      <c r="F12" s="463"/>
      <c r="G12" s="463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5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62"/>
      <c r="C13" s="463"/>
      <c r="D13" s="464"/>
      <c r="E13" s="37">
        <f>'A.2.4. Cálculo PM10 y VM'!$E17</f>
        <v>44879.479166666664</v>
      </c>
      <c r="F13" s="37">
        <f>'A.2.4. Cálculo PM10 y VM'!$E18</f>
        <v>44880.458333333336</v>
      </c>
      <c r="G13" s="37">
        <f>'A.2.4. Cálculo PM10 y VM'!$E19</f>
        <v>44881.541666666664</v>
      </c>
      <c r="H13" s="37">
        <f>'A.2.4. Cálculo PM10 y VM'!$E20</f>
        <v>44882.525694444441</v>
      </c>
      <c r="I13" s="37">
        <f>'A.2.4. Cálculo PM10 y VM'!$E21</f>
        <v>44883.486111111109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1383.7380000000001</v>
      </c>
      <c r="F14" s="40">
        <f>'A.2.5. Conc. de Metales PM 10'!F14</f>
        <v>1540.069</v>
      </c>
      <c r="G14" s="40">
        <f>'A.2.5. Conc. de Metales PM 10'!G14</f>
        <v>1014.68</v>
      </c>
      <c r="H14" s="40">
        <f>'A.2.5. Conc. de Metales PM 10'!H14</f>
        <v>790.84400000000005</v>
      </c>
      <c r="I14" s="40">
        <f>'A.2.5. Conc. de Metales PM 10'!I14</f>
        <v>1242.8630000000001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8.2919999999999998</v>
      </c>
      <c r="F16" s="40">
        <f>'A.2.5. Conc. de Metales PM 10'!F16</f>
        <v>10.339</v>
      </c>
      <c r="G16" s="40">
        <f>'A.2.5. Conc. de Metales PM 10'!G16</f>
        <v>7.2110000000000003</v>
      </c>
      <c r="H16" s="40">
        <f>'A.2.5. Conc. de Metales PM 10'!H16</f>
        <v>6.383</v>
      </c>
      <c r="I16" s="40">
        <f>'A.2.5. Conc. de Metales PM 10'!I16</f>
        <v>11.465999999999999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25.622</v>
      </c>
      <c r="F17" s="40">
        <f>'A.2.5. Conc. de Metales PM 10'!F17</f>
        <v>62.720999999999997</v>
      </c>
      <c r="G17" s="40">
        <f>'A.2.5. Conc. de Metales PM 10'!G17</f>
        <v>45.057000000000002</v>
      </c>
      <c r="H17" s="40">
        <f>'A.2.5. Conc. de Metales PM 10'!H17</f>
        <v>34.063000000000002</v>
      </c>
      <c r="I17" s="40">
        <f>'A.2.5. Conc. de Metales PM 10'!I17</f>
        <v>39.445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40.561</v>
      </c>
      <c r="F20" s="40">
        <f>'A.2.5. Conc. de Metales PM 10'!F20</f>
        <v>13.696999999999999</v>
      </c>
      <c r="G20" s="40">
        <f>'A.2.5. Conc. de Metales PM 10'!G20</f>
        <v>2.7490000000000001</v>
      </c>
      <c r="H20" s="40">
        <f>'A.2.5. Conc. de Metales PM 10'!H20</f>
        <v>8.6370000000000005</v>
      </c>
      <c r="I20" s="40" t="str">
        <f>'A.2.5. Conc. de Metales PM 10'!I20</f>
        <v>&lt;1,506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30.82</v>
      </c>
      <c r="F21" s="40">
        <f>'A.2.5. Conc. de Metales PM 10'!F21</f>
        <v>36.340000000000003</v>
      </c>
      <c r="G21" s="40">
        <f>'A.2.5. Conc. de Metales PM 10'!G21</f>
        <v>21.597000000000001</v>
      </c>
      <c r="H21" s="40">
        <f>'A.2.5. Conc. de Metales PM 10'!H21</f>
        <v>22.609000000000002</v>
      </c>
      <c r="I21" s="40">
        <f>'A.2.5. Conc. de Metales PM 10'!I21</f>
        <v>35.19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3013.5059999999999</v>
      </c>
      <c r="F22" s="40">
        <f>'A.2.5. Conc. de Metales PM 10'!F22</f>
        <v>3419.5250000000001</v>
      </c>
      <c r="G22" s="40">
        <f>'A.2.5. Conc. de Metales PM 10'!G22</f>
        <v>2491.8200000000002</v>
      </c>
      <c r="H22" s="40">
        <f>'A.2.5. Conc. de Metales PM 10'!H22</f>
        <v>1889.7950000000001</v>
      </c>
      <c r="I22" s="40">
        <f>'A.2.5. Conc. de Metales PM 10'!I22</f>
        <v>2783.8049999999998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3.7490000000000001</v>
      </c>
      <c r="F23" s="40">
        <f>'A.2.5. Conc. de Metales PM 10'!F23</f>
        <v>4.899</v>
      </c>
      <c r="G23" s="40">
        <f>'A.2.5. Conc. de Metales PM 10'!G23</f>
        <v>3.22</v>
      </c>
      <c r="H23" s="40">
        <f>'A.2.5. Conc. de Metales PM 10'!H23</f>
        <v>2.3919999999999999</v>
      </c>
      <c r="I23" s="40">
        <f>'A.2.5. Conc. de Metales PM 10'!I23</f>
        <v>3.5880000000000001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1204.7059999999999</v>
      </c>
      <c r="F24" s="40">
        <f>'A.2.5. Conc. de Metales PM 10'!F24</f>
        <v>1052.009</v>
      </c>
      <c r="G24" s="40">
        <f>'A.2.5. Conc. de Metales PM 10'!G24</f>
        <v>653.76400000000001</v>
      </c>
      <c r="H24" s="40">
        <f>'A.2.5. Conc. de Metales PM 10'!H24</f>
        <v>528.18399999999997</v>
      </c>
      <c r="I24" s="40">
        <f>'A.2.5. Conc. de Metales PM 10'!I24</f>
        <v>784.726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8.5449999999999999</v>
      </c>
      <c r="F25" s="40">
        <f>'A.2.5. Conc. de Metales PM 10'!F25</f>
        <v>8.2690000000000001</v>
      </c>
      <c r="G25" s="40">
        <f>'A.2.5. Conc. de Metales PM 10'!G25</f>
        <v>6.13</v>
      </c>
      <c r="H25" s="40">
        <f>'A.2.5. Conc. de Metales PM 10'!H25</f>
        <v>4.8879999999999999</v>
      </c>
      <c r="I25" s="40">
        <f>'A.2.5. Conc. de Metales PM 10'!I25</f>
        <v>8.4529999999999994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7.9930000000000003</v>
      </c>
      <c r="F26" s="40">
        <f>'A.2.5. Conc. de Metales PM 10'!F26</f>
        <v>9.0050000000000008</v>
      </c>
      <c r="G26" s="40">
        <f>'A.2.5. Conc. de Metales PM 10'!G26</f>
        <v>3.738</v>
      </c>
      <c r="H26" s="40">
        <f>'A.2.5. Conc. de Metales PM 10'!H26</f>
        <v>3.0939999999999999</v>
      </c>
      <c r="I26" s="40">
        <f>'A.2.5. Conc. de Metales PM 10'!I26</f>
        <v>3.899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15.593999999999999</v>
      </c>
      <c r="F27" s="40">
        <f>'A.2.5. Conc. de Metales PM 10'!F27</f>
        <v>18.675999999999998</v>
      </c>
      <c r="G27" s="40">
        <f>'A.2.5. Conc. de Metales PM 10'!G27</f>
        <v>14.237</v>
      </c>
      <c r="H27" s="40">
        <f>'A.2.5. Conc. de Metales PM 10'!H27</f>
        <v>11.339</v>
      </c>
      <c r="I27" s="40">
        <f>'A.2.5. Conc. de Metales PM 10'!I27</f>
        <v>16.859000000000002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125.32</v>
      </c>
      <c r="F28" s="40">
        <f>'A.2.5. Conc. de Metales PM 10'!F28</f>
        <v>154.22999999999999</v>
      </c>
      <c r="G28" s="40">
        <f>'A.2.5. Conc. de Metales PM 10'!G28</f>
        <v>117.66</v>
      </c>
      <c r="H28" s="40">
        <f>'A.2.5. Conc. de Metales PM 10'!H28</f>
        <v>96.04</v>
      </c>
      <c r="I28" s="40">
        <f>'A.2.5. Conc. de Metales PM 10'!I28</f>
        <v>116.81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2095.2800000000002</v>
      </c>
      <c r="F29" s="40">
        <f>'A.2.5. Conc. de Metales PM 10'!F29</f>
        <v>2348.62</v>
      </c>
      <c r="G29" s="40">
        <f>'A.2.5. Conc. de Metales PM 10'!G29</f>
        <v>1748.55</v>
      </c>
      <c r="H29" s="40">
        <f>'A.2.5. Conc. de Metales PM 10'!H29</f>
        <v>1344.53</v>
      </c>
      <c r="I29" s="40">
        <f>'A.2.5. Conc. de Metales PM 10'!I29</f>
        <v>1957.99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1.081</v>
      </c>
      <c r="F30" s="40">
        <f>'A.2.5. Conc. de Metales PM 10'!F30</f>
        <v>1.2649999999999999</v>
      </c>
      <c r="G30" s="40">
        <f>'A.2.5. Conc. de Metales PM 10'!G30</f>
        <v>0.89700000000000002</v>
      </c>
      <c r="H30" s="40">
        <f>'A.2.5. Conc. de Metales PM 10'!H30</f>
        <v>0.80500000000000005</v>
      </c>
      <c r="I30" s="293">
        <f>'A.2.5. Conc. de Metales PM 10'!I30</f>
        <v>1.081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1472.31</v>
      </c>
      <c r="F31" s="40">
        <f>'A.2.5. Conc. de Metales PM 10'!F31</f>
        <v>1614.27</v>
      </c>
      <c r="G31" s="40">
        <f>'A.2.5. Conc. de Metales PM 10'!G31</f>
        <v>1298.94</v>
      </c>
      <c r="H31" s="40">
        <f>'A.2.5. Conc. de Metales PM 10'!H31</f>
        <v>1090.19</v>
      </c>
      <c r="I31" s="40">
        <f>'A.2.5. Conc. de Metales PM 10'!I31</f>
        <v>1761.72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31.844000000000001</v>
      </c>
      <c r="F32" s="40">
        <f>'A.2.5. Conc. de Metales PM 10'!F32</f>
        <v>42.01</v>
      </c>
      <c r="G32" s="40">
        <f>'A.2.5. Conc. de Metales PM 10'!G32</f>
        <v>25.518999999999998</v>
      </c>
      <c r="H32" s="40">
        <f>'A.2.5. Conc. de Metales PM 10'!H32</f>
        <v>12.961</v>
      </c>
      <c r="I32" s="40">
        <f>'A.2.5. Conc. de Metales PM 10'!I32</f>
        <v>29.36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2.415</v>
      </c>
      <c r="F34" s="40">
        <f>'A.2.5. Conc. de Metales PM 10'!F34</f>
        <v>7.5670000000000002</v>
      </c>
      <c r="G34" s="40">
        <f>'A.2.5. Conc. de Metales PM 10'!G34</f>
        <v>6.3479999999999999</v>
      </c>
      <c r="H34" s="40">
        <f>'A.2.5. Conc. de Metales PM 10'!H34</f>
        <v>4.8760000000000003</v>
      </c>
      <c r="I34" s="40">
        <f>'A.2.5. Conc. de Metales PM 10'!I34</f>
        <v>8.4410000000000007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8.4529999999999994</v>
      </c>
      <c r="F35" s="40">
        <f>'A.2.5. Conc. de Metales PM 10'!F35</f>
        <v>7.694</v>
      </c>
      <c r="G35" s="40">
        <f>'A.2.5. Conc. de Metales PM 10'!G35</f>
        <v>4.8650000000000002</v>
      </c>
      <c r="H35" s="40">
        <f>'A.2.5. Conc. de Metales PM 10'!H35</f>
        <v>3.738</v>
      </c>
      <c r="I35" s="40">
        <f>'A.2.5. Conc. de Metales PM 10'!I35</f>
        <v>5.5780000000000003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324.036</v>
      </c>
      <c r="F37" s="40">
        <f>'A.2.5. Conc. de Metales PM 10'!F37</f>
        <v>556.24400000000003</v>
      </c>
      <c r="G37" s="40">
        <f>'A.2.5. Conc. de Metales PM 10'!G37</f>
        <v>107.422</v>
      </c>
      <c r="H37" s="40">
        <f>'A.2.5. Conc. de Metales PM 10'!H37</f>
        <v>102.776</v>
      </c>
      <c r="I37" s="40">
        <f>'A.2.5. Conc. de Metales PM 10'!I37</f>
        <v>173.018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430.08</v>
      </c>
      <c r="F38" s="40">
        <f>'A.2.5. Conc. de Metales PM 10'!F38</f>
        <v>561.91</v>
      </c>
      <c r="G38" s="40">
        <f>'A.2.5. Conc. de Metales PM 10'!G38</f>
        <v>369.33</v>
      </c>
      <c r="H38" s="40">
        <f>'A.2.5. Conc. de Metales PM 10'!H38</f>
        <v>312.06</v>
      </c>
      <c r="I38" s="40">
        <f>'A.2.5. Conc. de Metales PM 10'!I38</f>
        <v>444.94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2.67</v>
      </c>
      <c r="F39" s="40">
        <f>'A.2.5. Conc. de Metales PM 10'!F39</f>
        <v>4.26</v>
      </c>
      <c r="G39" s="40">
        <f>'A.2.5. Conc. de Metales PM 10'!G39</f>
        <v>2.6</v>
      </c>
      <c r="H39" s="40">
        <f>'A.2.5. Conc. de Metales PM 10'!H39</f>
        <v>2.71</v>
      </c>
      <c r="I39" s="40">
        <f>'A.2.5. Conc. de Metales PM 10'!I39</f>
        <v>2.65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>
        <f>'A.2.5. Conc. de Metales PM 10'!E40</f>
        <v>2350.5</v>
      </c>
      <c r="F40" s="40">
        <f>'A.2.5. Conc. de Metales PM 10'!F40</f>
        <v>1906.8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2146.6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21705.8</v>
      </c>
      <c r="F41" s="40">
        <f>'A.2.5. Conc. de Metales PM 10'!F41</f>
        <v>23493.599999999999</v>
      </c>
      <c r="G41" s="40">
        <f>'A.2.5. Conc. de Metales PM 10'!G41</f>
        <v>22819.1</v>
      </c>
      <c r="H41" s="40">
        <f>'A.2.5. Conc. de Metales PM 10'!H41</f>
        <v>22384.7</v>
      </c>
      <c r="I41" s="40">
        <f>'A.2.5. Conc. de Metales PM 10'!I41</f>
        <v>24545.4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36.512999999999998</v>
      </c>
      <c r="F43" s="40">
        <f>'A.2.5. Conc. de Metales PM 10'!F43</f>
        <v>40.606999999999999</v>
      </c>
      <c r="G43" s="40">
        <f>'A.2.5. Conc. de Metales PM 10'!G43</f>
        <v>29.774000000000001</v>
      </c>
      <c r="H43" s="40">
        <f>'A.2.5. Conc. de Metales PM 10'!H43</f>
        <v>23.564</v>
      </c>
      <c r="I43" s="40">
        <f>'A.2.5. Conc. de Metales PM 10'!I43</f>
        <v>34.695999999999998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7.6360000000000001</v>
      </c>
      <c r="F45" s="40">
        <f>'A.2.5. Conc. de Metales PM 10'!F45</f>
        <v>7.13</v>
      </c>
      <c r="G45" s="40">
        <f>'A.2.5. Conc. de Metales PM 10'!G45</f>
        <v>5.2210000000000001</v>
      </c>
      <c r="H45" s="40">
        <f>'A.2.5. Conc. de Metales PM 10'!H45</f>
        <v>4.8760000000000003</v>
      </c>
      <c r="I45" s="40">
        <f>'A.2.5. Conc. de Metales PM 10'!I45</f>
        <v>7.2220000000000004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320.39999999999998</v>
      </c>
      <c r="F46" s="169">
        <f>'A.2.5. Conc. de Metales PM 10'!F46</f>
        <v>405.43</v>
      </c>
      <c r="G46" s="169">
        <f>'A.2.5. Conc. de Metales PM 10'!G46</f>
        <v>271.55</v>
      </c>
      <c r="H46" s="169">
        <f>'A.2.5. Conc. de Metales PM 10'!H46</f>
        <v>211.98</v>
      </c>
      <c r="I46" s="169">
        <f>'A.2.5. Conc. de Metales PM 10'!I46</f>
        <v>255.77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247</v>
      </c>
      <c r="C48" s="20" t="s">
        <v>248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MA2244800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9" t="s">
        <v>189</v>
      </c>
      <c r="C52" s="460"/>
      <c r="D52" s="460"/>
      <c r="E52" s="460"/>
      <c r="F52" s="460"/>
      <c r="G52" s="460"/>
      <c r="H52" s="460"/>
      <c r="I52" s="460"/>
      <c r="J52" s="460"/>
      <c r="K52" s="460"/>
      <c r="L52" s="460"/>
      <c r="M52" s="460"/>
      <c r="N52" s="460"/>
      <c r="O52" s="460"/>
      <c r="P52" s="460"/>
      <c r="Q52" s="460"/>
      <c r="R52" s="460"/>
      <c r="S52" s="461"/>
      <c r="T52" s="325"/>
    </row>
    <row r="53" spans="1:30" s="16" customFormat="1" ht="12.6" customHeight="1" x14ac:dyDescent="0.2">
      <c r="A53" s="36"/>
      <c r="B53" s="462" t="s">
        <v>183</v>
      </c>
      <c r="C53" s="463"/>
      <c r="D53" s="464" t="s">
        <v>104</v>
      </c>
      <c r="E53" s="463" t="str">
        <f>E12</f>
        <v>Fecha</v>
      </c>
      <c r="F53" s="463"/>
      <c r="G53" s="463"/>
      <c r="H53" s="463"/>
      <c r="I53" s="463"/>
      <c r="J53" s="463"/>
      <c r="K53" s="463"/>
      <c r="L53" s="463"/>
      <c r="M53" s="463"/>
      <c r="N53" s="463"/>
      <c r="O53" s="463"/>
      <c r="P53" s="463"/>
      <c r="Q53" s="463"/>
      <c r="R53" s="463"/>
      <c r="S53" s="465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62"/>
      <c r="C54" s="463"/>
      <c r="D54" s="464"/>
      <c r="E54" s="37">
        <f>'A.2.4. Cálculo PM10 y VM'!$E17</f>
        <v>44879.479166666664</v>
      </c>
      <c r="F54" s="37">
        <f>'A.2.4. Cálculo PM10 y VM'!$E18</f>
        <v>44880.458333333336</v>
      </c>
      <c r="G54" s="37">
        <f>'A.2.4. Cálculo PM10 y VM'!$E19</f>
        <v>44881.541666666664</v>
      </c>
      <c r="H54" s="37">
        <f>'A.2.4. Cálculo PM10 y VM'!$E20</f>
        <v>44882.525694444441</v>
      </c>
      <c r="I54" s="37">
        <f>'A.2.4. Cálculo PM10 y VM'!$E21</f>
        <v>44883.486111111109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66" t="s">
        <v>179</v>
      </c>
      <c r="C55" s="464"/>
      <c r="D55" s="464"/>
      <c r="E55" s="47">
        <f>'A.2.6. Cálculo Vol E'!M12</f>
        <v>1575.4644891313367</v>
      </c>
      <c r="F55" s="47">
        <f>'A.2.6. Cálculo Vol E'!M13</f>
        <v>1640.6842095651514</v>
      </c>
      <c r="G55" s="47">
        <f>'A.2.6. Cálculo Vol E'!M14</f>
        <v>1573.4668877392946</v>
      </c>
      <c r="H55" s="47">
        <f>'A.2.6. Cálculo Vol E'!M15</f>
        <v>1559.2355215856733</v>
      </c>
      <c r="I55" s="47">
        <f>'A.2.6. Cálculo Vol E'!M16</f>
        <v>1582.5750665169078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0.87830478537980328</v>
      </c>
      <c r="F56" s="48">
        <f>IF(ISNUMBER(FIND("&lt;",F14)),"&lt; L.C.",PRODUCT(F14,1/F$55))</f>
        <v>0.93867484737247608</v>
      </c>
      <c r="G56" s="48">
        <f>IF(ISNUMBER(FIND("&lt;",G14)),"&lt; L.C.",PRODUCT(G14,1/G$55))</f>
        <v>0.64486898828729644</v>
      </c>
      <c r="H56" s="48">
        <f>IF(ISNUMBER(FIND("&lt;",H14)),"&lt; L.C.",PRODUCT(H14,1/H$55))</f>
        <v>0.50719983546536107</v>
      </c>
      <c r="I56" s="48">
        <f>IF(ISNUMBER(FIND("&lt;",I14)),"&lt; L.C.",PRODUCT(I14,1/I$55))</f>
        <v>0.78534220985511882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0.93867484737247608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5.2632097119319756E-3</v>
      </c>
      <c r="F58" s="48">
        <f t="shared" si="10"/>
        <v>6.3016392427768042E-3</v>
      </c>
      <c r="G58" s="48">
        <f t="shared" si="10"/>
        <v>4.5828736887882828E-3</v>
      </c>
      <c r="H58" s="48">
        <f t="shared" si="10"/>
        <v>4.0936727720958868E-3</v>
      </c>
      <c r="I58" s="48">
        <f t="shared" si="10"/>
        <v>7.2451539535723503E-3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7.2451539535723503E-3</v>
      </c>
      <c r="W58" s="14" t="str">
        <f t="shared" si="4"/>
        <v>No Supera</v>
      </c>
      <c r="X58" s="14">
        <f>COUNTIF(E58:I58,"&gt;0,3")</f>
        <v>0</v>
      </c>
      <c r="Y58" s="221">
        <f t="shared" si="5"/>
        <v>1.7544032373106585E-2</v>
      </c>
      <c r="Z58" s="221">
        <f t="shared" si="6"/>
        <v>2.1005464142589348E-2</v>
      </c>
      <c r="AA58" s="221">
        <f t="shared" si="7"/>
        <v>1.5276245629294277E-2</v>
      </c>
      <c r="AB58" s="221">
        <f t="shared" si="8"/>
        <v>1.364557590698629E-2</v>
      </c>
      <c r="AC58" s="221">
        <f t="shared" si="9"/>
        <v>2.4150513178574501E-2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1.6263140284505678E-2</v>
      </c>
      <c r="F59" s="48">
        <f t="shared" si="12"/>
        <v>3.8228563202070215E-2</v>
      </c>
      <c r="G59" s="48">
        <f t="shared" si="12"/>
        <v>2.8635492968483382E-2</v>
      </c>
      <c r="H59" s="48">
        <f t="shared" si="12"/>
        <v>2.1845962029751247E-2</v>
      </c>
      <c r="I59" s="48">
        <f t="shared" si="12"/>
        <v>2.4924568088144198E-2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3.8228563202070215E-2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 t="str">
        <f t="shared" si="14"/>
        <v>&lt; L.C.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0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2.5745423194123599E-2</v>
      </c>
      <c r="F62" s="48">
        <f t="shared" si="17"/>
        <v>8.348346330236376E-3</v>
      </c>
      <c r="G62" s="48">
        <f t="shared" si="17"/>
        <v>1.747097458116626E-3</v>
      </c>
      <c r="H62" s="48">
        <f t="shared" si="17"/>
        <v>5.5392529739295279E-3</v>
      </c>
      <c r="I62" s="48" t="str">
        <f t="shared" si="17"/>
        <v>&lt; L.C.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2.5745423194123599E-2</v>
      </c>
      <c r="W62" s="14" t="str">
        <f t="shared" si="4"/>
        <v>No Supera</v>
      </c>
      <c r="X62" s="14">
        <f>COUNTIF(E62:I62,"&gt;120")</f>
        <v>0</v>
      </c>
      <c r="Y62" s="221">
        <f>E62/$U62</f>
        <v>2.1454519328436333E-4</v>
      </c>
      <c r="Z62" s="221">
        <f t="shared" si="6"/>
        <v>6.9569552751969803E-5</v>
      </c>
      <c r="AA62" s="221">
        <f t="shared" si="7"/>
        <v>1.4559145484305217E-5</v>
      </c>
      <c r="AB62" s="221">
        <f t="shared" si="8"/>
        <v>4.6160441449412736E-5</v>
      </c>
      <c r="AC62" s="221" t="e">
        <f t="shared" si="9"/>
        <v>#VALUE!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1.9562484722834481E-2</v>
      </c>
      <c r="F63" s="48">
        <f t="shared" si="19"/>
        <v>2.2149295877987144E-2</v>
      </c>
      <c r="G63" s="48">
        <f t="shared" si="19"/>
        <v>1.3725741652580855E-2</v>
      </c>
      <c r="H63" s="48">
        <f t="shared" si="19"/>
        <v>1.4500054473494582E-2</v>
      </c>
      <c r="I63" s="48">
        <f t="shared" si="19"/>
        <v>2.2235912055312314E-2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2.2235912055312314E-2</v>
      </c>
      <c r="W63" s="14" t="str">
        <f t="shared" si="4"/>
        <v>No Supera</v>
      </c>
      <c r="X63" s="14">
        <f>COUNTIF(E63:I63,"&gt;0,025")</f>
        <v>0</v>
      </c>
      <c r="Y63" s="221">
        <f>E63/$U63</f>
        <v>0.78249938891337922</v>
      </c>
      <c r="Z63" s="221">
        <f>F63/$U63</f>
        <v>0.88597183511948574</v>
      </c>
      <c r="AA63" s="221">
        <f>G63/$U63</f>
        <v>0.54902966610323423</v>
      </c>
      <c r="AB63" s="221">
        <f>H63/$U63</f>
        <v>0.58000217893978323</v>
      </c>
      <c r="AC63" s="221">
        <f>I63/$U63</f>
        <v>0.8894364822124925</v>
      </c>
      <c r="AD63" s="223">
        <f>MAX(Y63:AC63)</f>
        <v>0.8894364822124925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1.9127730398173277</v>
      </c>
      <c r="F64" s="48">
        <f t="shared" si="21"/>
        <v>2.0842066864935056</v>
      </c>
      <c r="G64" s="48">
        <f t="shared" si="21"/>
        <v>1.5836494682008624</v>
      </c>
      <c r="H64" s="48">
        <f t="shared" si="21"/>
        <v>1.2120009926904194</v>
      </c>
      <c r="I64" s="48">
        <f t="shared" si="21"/>
        <v>1.7590350428854418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2.0842066864935056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2.379615678971657E-3</v>
      </c>
      <c r="F65" s="48">
        <f t="shared" si="28"/>
        <v>2.9859493810197859E-3</v>
      </c>
      <c r="G65" s="48">
        <f t="shared" si="28"/>
        <v>2.0464364551238761E-3</v>
      </c>
      <c r="H65" s="48">
        <f t="shared" si="28"/>
        <v>1.534085112149986E-3</v>
      </c>
      <c r="I65" s="48">
        <f t="shared" si="28"/>
        <v>2.2671910330906674E-3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2.9859493810197859E-3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2.3796156789716569E-2</v>
      </c>
      <c r="Z65" s="221">
        <f t="shared" si="24"/>
        <v>2.9859493810197858E-2</v>
      </c>
      <c r="AA65" s="221">
        <f t="shared" si="25"/>
        <v>2.0464364551238758E-2</v>
      </c>
      <c r="AB65" s="221">
        <f t="shared" si="26"/>
        <v>1.534085112149986E-2</v>
      </c>
      <c r="AC65" s="221">
        <f t="shared" si="27"/>
        <v>2.2671910330906674E-2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0.76466718755700946</v>
      </c>
      <c r="F66" s="48">
        <f t="shared" si="30"/>
        <v>0.64120139260609177</v>
      </c>
      <c r="G66" s="48">
        <f t="shared" si="30"/>
        <v>0.41549269647441173</v>
      </c>
      <c r="H66" s="48">
        <f t="shared" si="30"/>
        <v>0.33874548949658373</v>
      </c>
      <c r="I66" s="48">
        <f t="shared" si="30"/>
        <v>0.49585388813631748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0.76466718755700946</v>
      </c>
      <c r="W66" s="14" t="str">
        <f t="shared" si="4"/>
        <v>No Supera</v>
      </c>
      <c r="X66" s="14">
        <f>COUNTIF(E66:I66,"&gt;50")</f>
        <v>0</v>
      </c>
      <c r="Y66" s="221">
        <f t="shared" si="23"/>
        <v>1.5293343751140189E-2</v>
      </c>
      <c r="Z66" s="221">
        <f t="shared" si="24"/>
        <v>1.2824027852121835E-2</v>
      </c>
      <c r="AA66" s="221">
        <f t="shared" si="25"/>
        <v>8.3098539294882354E-3</v>
      </c>
      <c r="AB66" s="221">
        <f t="shared" si="26"/>
        <v>6.7749097899316747E-3</v>
      </c>
      <c r="AC66" s="221">
        <f t="shared" si="27"/>
        <v>9.9170777627263489E-3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5.4237972730895728E-3</v>
      </c>
      <c r="F67" s="48">
        <f t="shared" si="32"/>
        <v>5.0399704902332329E-3</v>
      </c>
      <c r="G67" s="48">
        <f t="shared" si="32"/>
        <v>3.8958557359966956E-3</v>
      </c>
      <c r="H67" s="48">
        <f t="shared" si="32"/>
        <v>3.1348695770021455E-3</v>
      </c>
      <c r="I67" s="48">
        <f t="shared" si="32"/>
        <v>5.3412948168103155E-3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5.4237972730895728E-3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1.0847594546179146E-2</v>
      </c>
      <c r="Z67" s="221">
        <f t="shared" si="24"/>
        <v>1.0079940980466466E-2</v>
      </c>
      <c r="AA67" s="221">
        <f t="shared" si="25"/>
        <v>7.7917114719933912E-3</v>
      </c>
      <c r="AB67" s="221">
        <f t="shared" si="26"/>
        <v>6.269739154004291E-3</v>
      </c>
      <c r="AC67" s="221">
        <f t="shared" si="27"/>
        <v>1.0682589633620631E-2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5.0734244123820894E-3</v>
      </c>
      <c r="F68" s="48">
        <f t="shared" si="34"/>
        <v>5.4885638244709474E-3</v>
      </c>
      <c r="G68" s="48">
        <f t="shared" si="34"/>
        <v>2.3756457979046733E-3</v>
      </c>
      <c r="H68" s="48">
        <f t="shared" si="34"/>
        <v>1.9843057428896561E-3</v>
      </c>
      <c r="I68" s="48">
        <f t="shared" si="34"/>
        <v>2.4637061978875453E-3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5.4885638244709474E-3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5.0734244123820898E-4</v>
      </c>
      <c r="Z68" s="221">
        <f t="shared" si="24"/>
        <v>5.4885638244709474E-4</v>
      </c>
      <c r="AA68" s="221">
        <f t="shared" si="25"/>
        <v>2.3756457979046732E-4</v>
      </c>
      <c r="AB68" s="221">
        <f t="shared" si="26"/>
        <v>1.9843057428896559E-4</v>
      </c>
      <c r="AC68" s="221">
        <f t="shared" si="27"/>
        <v>2.4637061978875454E-4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9.8980333149864003E-3</v>
      </c>
      <c r="F69" s="48">
        <f t="shared" si="36"/>
        <v>1.1383055856282E-2</v>
      </c>
      <c r="G69" s="48">
        <f t="shared" si="36"/>
        <v>9.0481726122977092E-3</v>
      </c>
      <c r="H69" s="48">
        <f t="shared" si="36"/>
        <v>7.2721534643263768E-3</v>
      </c>
      <c r="I69" s="48">
        <f t="shared" si="36"/>
        <v>1.0652891200355509E-2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1.1383055856282E-2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8.2483610958219999E-5</v>
      </c>
      <c r="Z69" s="221">
        <f t="shared" si="24"/>
        <v>9.4858798802349996E-5</v>
      </c>
      <c r="AA69" s="221">
        <f t="shared" si="25"/>
        <v>7.5401438435814244E-5</v>
      </c>
      <c r="AB69" s="221">
        <f t="shared" si="26"/>
        <v>6.060127886938647E-5</v>
      </c>
      <c r="AC69" s="221">
        <f t="shared" si="27"/>
        <v>8.8774093336295914E-5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7.9544795115691652E-2</v>
      </c>
      <c r="F70" s="48">
        <f t="shared" si="38"/>
        <v>9.4003464591688415E-2</v>
      </c>
      <c r="G70" s="48">
        <f t="shared" si="38"/>
        <v>7.4777550717352564E-2</v>
      </c>
      <c r="H70" s="48">
        <f t="shared" si="38"/>
        <v>6.1594286860737743E-2</v>
      </c>
      <c r="I70" s="48">
        <f t="shared" si="38"/>
        <v>7.3810084887213176E-2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9.4003464591688415E-2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1.3299442890999555</v>
      </c>
      <c r="F71" s="48">
        <f t="shared" si="40"/>
        <v>1.4314881476323105</v>
      </c>
      <c r="G71" s="48">
        <f t="shared" si="40"/>
        <v>1.1112721936667247</v>
      </c>
      <c r="H71" s="48">
        <f t="shared" si="40"/>
        <v>0.86230077585243348</v>
      </c>
      <c r="I71" s="48">
        <f t="shared" si="40"/>
        <v>1.2372177733782599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1.4314881476323105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0.33248607227498889</v>
      </c>
      <c r="Z71" s="221">
        <f t="shared" si="24"/>
        <v>0.35787203690807762</v>
      </c>
      <c r="AA71" s="221">
        <f t="shared" si="25"/>
        <v>0.27781804841668117</v>
      </c>
      <c r="AB71" s="221">
        <f t="shared" si="26"/>
        <v>0.21557519396310837</v>
      </c>
      <c r="AC71" s="221">
        <f t="shared" si="27"/>
        <v>0.30930444334456497</v>
      </c>
      <c r="AD71" s="223">
        <f>MAX(Y71:AC71)</f>
        <v>0.35787203690807762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6.8614685221882123E-4</v>
      </c>
      <c r="F72" s="48">
        <f t="shared" si="42"/>
        <v>7.7101979322107136E-4</v>
      </c>
      <c r="G72" s="48">
        <f t="shared" si="42"/>
        <v>5.7007872678450835E-4</v>
      </c>
      <c r="H72" s="48">
        <f t="shared" si="42"/>
        <v>5.1627864351201462E-4</v>
      </c>
      <c r="I72" s="48">
        <f t="shared" si="42"/>
        <v>6.8306396509782927E-4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7.7101979322107136E-4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0.93452439592071479</v>
      </c>
      <c r="F73" s="48">
        <f t="shared" si="44"/>
        <v>0.98390049138575408</v>
      </c>
      <c r="G73" s="48">
        <f t="shared" si="44"/>
        <v>0.82552738168279738</v>
      </c>
      <c r="H73" s="48">
        <f t="shared" si="44"/>
        <v>0.69918237809983008</v>
      </c>
      <c r="I73" s="48">
        <f t="shared" si="44"/>
        <v>1.1131983798262237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1.1131983798262237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2.0212451768784594E-2</v>
      </c>
      <c r="F74" s="48">
        <f t="shared" si="46"/>
        <v>2.5605171156693446E-2</v>
      </c>
      <c r="G74" s="48">
        <f t="shared" si="46"/>
        <v>1.6218326676492607E-2</v>
      </c>
      <c r="H74" s="48">
        <f t="shared" si="46"/>
        <v>8.3124068305083492E-3</v>
      </c>
      <c r="I74" s="48">
        <f t="shared" si="46"/>
        <v>1.8552042567319398E-2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2.5605171156693446E-2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0.10106225884392296</v>
      </c>
      <c r="Z74" s="221">
        <f t="shared" ref="Z74:Z79" si="49">F74/$U74</f>
        <v>0.12802585578346723</v>
      </c>
      <c r="AA74" s="221">
        <f t="shared" ref="AA74:AA79" si="50">G74/$U74</f>
        <v>8.109163338246303E-2</v>
      </c>
      <c r="AB74" s="221">
        <f t="shared" ref="AB74:AB79" si="51">H74/$U74</f>
        <v>4.1562034152541741E-2</v>
      </c>
      <c r="AC74" s="221">
        <f t="shared" ref="AC74:AC79" si="52">I74/$U74</f>
        <v>9.2760212836596981E-2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1.532881265595239E-3</v>
      </c>
      <c r="F76" s="48">
        <f t="shared" si="55"/>
        <v>4.6121002176315005E-3</v>
      </c>
      <c r="G76" s="48">
        <f t="shared" si="55"/>
        <v>4.0344032972442125E-3</v>
      </c>
      <c r="H76" s="48">
        <f t="shared" si="55"/>
        <v>3.1271734978442029E-3</v>
      </c>
      <c r="I76" s="48">
        <f t="shared" si="55"/>
        <v>5.3337122381043271E-3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5.3337122381043271E-3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1.2774010546626992E-5</v>
      </c>
      <c r="Z76" s="221">
        <f t="shared" si="49"/>
        <v>3.8434168480262502E-5</v>
      </c>
      <c r="AA76" s="221">
        <f t="shared" si="50"/>
        <v>3.3620027477035106E-5</v>
      </c>
      <c r="AB76" s="221">
        <f t="shared" si="51"/>
        <v>2.6059779148701692E-5</v>
      </c>
      <c r="AC76" s="221">
        <f t="shared" si="52"/>
        <v>4.4447601984202724E-5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5.3654017963049912E-3</v>
      </c>
      <c r="F77" s="48">
        <f t="shared" si="57"/>
        <v>4.6895069478600183E-3</v>
      </c>
      <c r="G77" s="48">
        <f t="shared" si="57"/>
        <v>3.0918985571980304E-3</v>
      </c>
      <c r="H77" s="48">
        <f t="shared" si="57"/>
        <v>2.3973286576992677E-3</v>
      </c>
      <c r="I77" s="48">
        <f t="shared" si="57"/>
        <v>3.5246353351671526E-3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5.3654017963049912E-3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5.3654017963049909E-2</v>
      </c>
      <c r="Z77" s="221">
        <f t="shared" si="49"/>
        <v>4.6895069478600178E-2</v>
      </c>
      <c r="AA77" s="221">
        <f t="shared" si="50"/>
        <v>3.0918985571980303E-2</v>
      </c>
      <c r="AB77" s="221">
        <f t="shared" si="51"/>
        <v>2.3973286576992676E-2</v>
      </c>
      <c r="AC77" s="221">
        <f t="shared" si="52"/>
        <v>3.5246353351671526E-2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0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0.20567648603661237</v>
      </c>
      <c r="F79" s="48">
        <f t="shared" si="61"/>
        <v>0.33903172637190648</v>
      </c>
      <c r="G79" s="48">
        <f t="shared" si="61"/>
        <v>6.8270899652893485E-2</v>
      </c>
      <c r="H79" s="48">
        <f t="shared" si="61"/>
        <v>6.5914352628063111E-2</v>
      </c>
      <c r="I79" s="48">
        <f t="shared" si="61"/>
        <v>0.10932688354606497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0.33903172637190648</v>
      </c>
      <c r="W79" s="14" t="str">
        <f t="shared" si="4"/>
        <v>No Supera</v>
      </c>
      <c r="X79" s="14">
        <f>COUNTIF(E79:I79,"&gt;0,5")</f>
        <v>0</v>
      </c>
      <c r="Y79" s="221">
        <f t="shared" si="48"/>
        <v>0.41135297207322474</v>
      </c>
      <c r="Z79" s="221">
        <f t="shared" si="49"/>
        <v>0.67806345274381297</v>
      </c>
      <c r="AA79" s="221">
        <f t="shared" si="50"/>
        <v>0.13654179930578697</v>
      </c>
      <c r="AB79" s="221">
        <f t="shared" si="51"/>
        <v>0.13182870525612622</v>
      </c>
      <c r="AC79" s="221">
        <f t="shared" si="52"/>
        <v>0.21865376709212994</v>
      </c>
      <c r="AD79" s="223">
        <f>MAX(Y79:AC79)</f>
        <v>0.67806345274381297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0.27298615929904779</v>
      </c>
      <c r="F80" s="48">
        <f t="shared" si="63"/>
        <v>0.34248516364336146</v>
      </c>
      <c r="G80" s="48">
        <f t="shared" si="63"/>
        <v>0.23472371924562146</v>
      </c>
      <c r="H80" s="48">
        <f t="shared" si="63"/>
        <v>0.20013653850230967</v>
      </c>
      <c r="I80" s="48">
        <f t="shared" si="63"/>
        <v>0.28114938078689006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0.34248516364336146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1.6947382936394568E-3</v>
      </c>
      <c r="F81" s="48">
        <f t="shared" si="65"/>
        <v>2.5964777226259003E-3</v>
      </c>
      <c r="G81" s="48">
        <f t="shared" si="65"/>
        <v>1.6524021066217634E-3</v>
      </c>
      <c r="H81" s="48">
        <f t="shared" si="65"/>
        <v>1.7380312098354777E-3</v>
      </c>
      <c r="I81" s="48">
        <f t="shared" si="65"/>
        <v>1.6744861309058721E-3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2.5964777226259003E-3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1.6947382936394569E-4</v>
      </c>
      <c r="Z81" s="221">
        <f t="shared" ref="Z81:Z88" si="68">F81/$U81</f>
        <v>2.5964777226259003E-4</v>
      </c>
      <c r="AA81" s="221">
        <f t="shared" ref="AA81:AA88" si="69">G81/$U81</f>
        <v>1.6524021066217633E-4</v>
      </c>
      <c r="AB81" s="221">
        <f t="shared" ref="AB81:AB88" si="70">H81/$U81</f>
        <v>1.7380312098354777E-4</v>
      </c>
      <c r="AC81" s="221">
        <f t="shared" ref="AC81:AC88" si="71">I81/$U81</f>
        <v>1.674486130905872E-4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72">IF(ISNUMBER(FIND("&lt;",E40)),"&lt; L.C.",PRODUCT(E40,1/E$55))</f>
        <v>1.4919409585017016</v>
      </c>
      <c r="F82" s="48">
        <f t="shared" si="72"/>
        <v>1.162198056690861</v>
      </c>
      <c r="G82" s="48" t="str">
        <f t="shared" si="72"/>
        <v>&lt; L.C.</v>
      </c>
      <c r="H82" s="48" t="str">
        <f t="shared" si="72"/>
        <v>&lt; L.C.</v>
      </c>
      <c r="I82" s="48">
        <f t="shared" si="72"/>
        <v>1.3563969541896395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1.4919409585017016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13.77739717381248</v>
      </c>
      <c r="F83" s="48">
        <f t="shared" si="74"/>
        <v>14.319391789737994</v>
      </c>
      <c r="G83" s="48">
        <f t="shared" si="74"/>
        <v>14.502434196620261</v>
      </c>
      <c r="H83" s="48">
        <f t="shared" si="74"/>
        <v>14.356201927234029</v>
      </c>
      <c r="I83" s="48">
        <f t="shared" si="74"/>
        <v>15.509785614164903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15.509785614164903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2.3176022215602055E-2</v>
      </c>
      <c r="F85" s="48">
        <f t="shared" si="78"/>
        <v>2.4750040113302806E-2</v>
      </c>
      <c r="G85" s="48">
        <f t="shared" si="78"/>
        <v>1.8922546277906301E-2</v>
      </c>
      <c r="H85" s="48">
        <f t="shared" si="78"/>
        <v>1.5112534106480884E-2</v>
      </c>
      <c r="I85" s="48">
        <f t="shared" si="78"/>
        <v>2.1923762565249107E-2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2.4750040113302806E-2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1.9313351846335047E-4</v>
      </c>
      <c r="Z85" s="221">
        <f t="shared" si="68"/>
        <v>2.0625033427752339E-4</v>
      </c>
      <c r="AA85" s="221">
        <f t="shared" si="69"/>
        <v>1.5768788564921916E-4</v>
      </c>
      <c r="AB85" s="221">
        <f t="shared" si="70"/>
        <v>1.2593778422067403E-4</v>
      </c>
      <c r="AC85" s="221">
        <f t="shared" si="71"/>
        <v>1.8269802137707588E-4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4.8468245731201846E-3</v>
      </c>
      <c r="F87" s="48">
        <f t="shared" si="80"/>
        <v>4.3457479254278572E-3</v>
      </c>
      <c r="G87" s="48">
        <f t="shared" si="80"/>
        <v>3.3181505379508563E-3</v>
      </c>
      <c r="H87" s="48">
        <f t="shared" si="80"/>
        <v>3.1271734978442029E-3</v>
      </c>
      <c r="I87" s="48">
        <f t="shared" si="80"/>
        <v>4.5634486178876259E-3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4.8468245731201846E-3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2.4234122865600923E-3</v>
      </c>
      <c r="Z87" s="221">
        <f t="shared" si="68"/>
        <v>2.1728739627139286E-3</v>
      </c>
      <c r="AA87" s="221">
        <f t="shared" si="69"/>
        <v>1.6590752689754282E-3</v>
      </c>
      <c r="AB87" s="221">
        <f t="shared" si="70"/>
        <v>1.5635867489221015E-3</v>
      </c>
      <c r="AC87" s="221">
        <f t="shared" si="71"/>
        <v>2.281724308943813E-3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0.20336859523673481</v>
      </c>
      <c r="F88" s="173">
        <f t="shared" si="82"/>
        <v>0.24711031997282135</v>
      </c>
      <c r="G88" s="173">
        <f t="shared" si="82"/>
        <v>0.17258068925120762</v>
      </c>
      <c r="H88" s="173">
        <f t="shared" si="82"/>
        <v>0.13595123832506439</v>
      </c>
      <c r="I88" s="173">
        <f t="shared" si="82"/>
        <v>0.16161634630256411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0.24711031997282135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1.6947382936394568E-3</v>
      </c>
      <c r="Z88" s="221">
        <f t="shared" si="68"/>
        <v>2.0592526664401779E-3</v>
      </c>
      <c r="AA88" s="221">
        <f t="shared" si="69"/>
        <v>1.4381724104267301E-3</v>
      </c>
      <c r="AB88" s="221">
        <f t="shared" si="70"/>
        <v>1.1329269860422032E-3</v>
      </c>
      <c r="AC88" s="221">
        <f t="shared" si="71"/>
        <v>1.3468028858547008E-3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507" t="s">
        <v>13</v>
      </c>
      <c r="C90" s="508"/>
      <c r="D90" s="508"/>
      <c r="E90" s="508"/>
      <c r="F90" s="508"/>
      <c r="G90" s="508"/>
      <c r="H90" s="508"/>
      <c r="I90" s="509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10" t="s">
        <v>249</v>
      </c>
      <c r="C91" s="511"/>
      <c r="D91" s="511"/>
      <c r="E91" s="511"/>
      <c r="F91" s="511"/>
      <c r="G91" s="511"/>
      <c r="H91" s="511"/>
      <c r="I91" s="512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T30"/>
  <sheetViews>
    <sheetView zoomScale="90" zoomScaleNormal="90" workbookViewId="0">
      <selection activeCell="P12" sqref="P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20" ht="14.25" thickBot="1" x14ac:dyDescent="0.25">
      <c r="B1" s="513" t="s">
        <v>232</v>
      </c>
      <c r="C1" s="513"/>
      <c r="D1" s="513"/>
    </row>
    <row r="2" spans="2:2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20" x14ac:dyDescent="0.2">
      <c r="B3" s="233">
        <f>'A.2.4. Cálculo PM10 y VM'!E17</f>
        <v>44879.479166666664</v>
      </c>
      <c r="C3" s="234">
        <f>'A.2.4. Cálculo PM10 y VM'!F17</f>
        <v>44880.4375</v>
      </c>
      <c r="D3" s="315">
        <f>'A.2.4. Cálculo PM10 y VM'!M17</f>
        <v>68.63568448478884</v>
      </c>
      <c r="F3" s="318">
        <f>'A.2.7. Conc. Metales 10°C'!E79</f>
        <v>0.20567648603661237</v>
      </c>
      <c r="H3" s="237">
        <f>'A.2.7. Conc. Metales 10°C'!E63</f>
        <v>1.9562484722834481E-2</v>
      </c>
      <c r="J3" s="232" t="str">
        <f>IF(H3&gt;H13,"CORRECTO Cd","ERROR")</f>
        <v>CORRECTO Cd</v>
      </c>
      <c r="P3" s="18">
        <v>78.007176401032595</v>
      </c>
      <c r="R3" s="18">
        <v>1.7102171930915246</v>
      </c>
      <c r="T3" s="18">
        <v>2.3398331048754554E-2</v>
      </c>
    </row>
    <row r="4" spans="2:20" x14ac:dyDescent="0.2">
      <c r="B4" s="238">
        <f>'A.2.4. Cálculo PM10 y VM'!E18</f>
        <v>44880.458333333336</v>
      </c>
      <c r="C4" s="239">
        <f>'A.2.4. Cálculo PM10 y VM'!F18</f>
        <v>44881.458333333336</v>
      </c>
      <c r="D4" s="316">
        <f>'A.2.4. Cálculo PM10 y VM'!M18</f>
        <v>81.77756842720261</v>
      </c>
      <c r="F4" s="318">
        <f>'A.2.7. Conc. Metales 10°C'!F79</f>
        <v>0.33903172637190648</v>
      </c>
      <c r="H4" s="237">
        <f>'A.2.7. Conc. Metales 10°C'!F63</f>
        <v>2.2149295877987144E-2</v>
      </c>
      <c r="P4" s="18">
        <v>70.732972113490732</v>
      </c>
      <c r="R4" s="18">
        <v>0.20879891539257917</v>
      </c>
      <c r="T4" s="18">
        <v>1.8209716730254285E-2</v>
      </c>
    </row>
    <row r="5" spans="2:20" x14ac:dyDescent="0.2">
      <c r="B5" s="238">
        <f>'A.2.4. Cálculo PM10 y VM'!E19</f>
        <v>44881.541666666664</v>
      </c>
      <c r="C5" s="239">
        <f>'A.2.4. Cálculo PM10 y VM'!F19</f>
        <v>44882.5</v>
      </c>
      <c r="D5" s="316">
        <f>'A.2.4. Cálculo PM10 y VM'!M19</f>
        <v>69.937273073928679</v>
      </c>
      <c r="F5" s="318">
        <f>'A.2.7. Conc. Metales 10°C'!G79</f>
        <v>6.8270899652893485E-2</v>
      </c>
      <c r="H5" s="237">
        <f>'A.2.7. Conc. Metales 10°C'!G63</f>
        <v>1.3725741652580855E-2</v>
      </c>
      <c r="P5" s="18">
        <v>85.447299523615413</v>
      </c>
      <c r="R5" s="18">
        <v>0.35749071992383213</v>
      </c>
      <c r="T5" s="18">
        <v>1.9815662077225987E-2</v>
      </c>
    </row>
    <row r="6" spans="2:20" x14ac:dyDescent="0.2">
      <c r="B6" s="238">
        <f>'A.2.4. Cálculo PM10 y VM'!E20</f>
        <v>44882.525694444441</v>
      </c>
      <c r="C6" s="239">
        <f>'A.2.4. Cálculo PM10 y VM'!F20</f>
        <v>44883.475694444445</v>
      </c>
      <c r="D6" s="316">
        <f>'A.2.4. Cálculo PM10 y VM'!M20</f>
        <v>69.940031743982018</v>
      </c>
      <c r="F6" s="318">
        <f>'A.2.7. Conc. Metales 10°C'!H79</f>
        <v>6.5914352628063111E-2</v>
      </c>
      <c r="H6" s="237">
        <f>'A.2.7. Conc. Metales 10°C'!H63</f>
        <v>1.4500054473494582E-2</v>
      </c>
      <c r="P6" s="18">
        <v>82.076833038580403</v>
      </c>
      <c r="R6" s="18">
        <v>0.71803258886905241</v>
      </c>
      <c r="T6" s="18">
        <v>1.7062685721827228E-2</v>
      </c>
    </row>
    <row r="7" spans="2:20" ht="12.75" thickBot="1" x14ac:dyDescent="0.25">
      <c r="B7" s="245">
        <f>'A.2.4. Cálculo PM10 y VM'!E21</f>
        <v>44883.486111111109</v>
      </c>
      <c r="C7" s="246">
        <f>'A.2.4. Cálculo PM10 y VM'!F21</f>
        <v>44884.451388888891</v>
      </c>
      <c r="D7" s="317">
        <f>'A.2.4. Cálculo PM10 y VM'!M21</f>
        <v>78.05259692525749</v>
      </c>
      <c r="F7" s="318">
        <f>'A.2.7. Conc. Metales 10°C'!I79</f>
        <v>0.10932688354606497</v>
      </c>
      <c r="H7" s="237">
        <f>'A.2.7. Conc. Metales 10°C'!I63</f>
        <v>2.2235912055312314E-2</v>
      </c>
      <c r="P7" s="18">
        <v>110.68022219929908</v>
      </c>
      <c r="R7" s="18">
        <v>0.13303186179021859</v>
      </c>
      <c r="T7" s="18">
        <v>1.4309556420063272E-2</v>
      </c>
    </row>
    <row r="8" spans="2:20" x14ac:dyDescent="0.2">
      <c r="B8" s="239"/>
      <c r="C8" s="239"/>
      <c r="D8" s="244"/>
      <c r="F8" s="236"/>
      <c r="H8" s="237"/>
    </row>
    <row r="9" spans="2:20" x14ac:dyDescent="0.2">
      <c r="B9" s="248" t="s">
        <v>223</v>
      </c>
      <c r="C9" s="249"/>
      <c r="D9" s="321">
        <f>AVERAGE(D3:D7)</f>
        <v>73.668630931031927</v>
      </c>
      <c r="E9" s="249"/>
      <c r="F9" s="252">
        <f>AVERAGE(F3:F7)</f>
        <v>0.15764406964710809</v>
      </c>
      <c r="G9" s="249"/>
      <c r="H9" s="306">
        <f>AVERAGE(H3:H7)</f>
        <v>1.8434697756441874E-2</v>
      </c>
    </row>
    <row r="10" spans="2:2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20" ht="40.5" customHeight="1" x14ac:dyDescent="0.2">
      <c r="F12" s="242" t="s">
        <v>220</v>
      </c>
      <c r="H12" s="242" t="s">
        <v>221</v>
      </c>
      <c r="I12" s="243" t="s">
        <v>222</v>
      </c>
    </row>
    <row r="13" spans="2:20" x14ac:dyDescent="0.2">
      <c r="F13" s="236">
        <f>'A.2.5. Conc. de Metales PM 10'!E79</f>
        <v>0.20036425817759493</v>
      </c>
      <c r="H13" s="237">
        <f>'A.2.5. Conc. de Metales PM 10'!E63</f>
        <v>1.9057223385776506E-2</v>
      </c>
    </row>
    <row r="14" spans="2:20" x14ac:dyDescent="0.2">
      <c r="F14" s="236">
        <f>'A.2.5. Conc. de Metales PM 10'!F79</f>
        <v>0.32962523023348472</v>
      </c>
      <c r="H14" s="237">
        <f>'A.2.5. Conc. de Metales PM 10'!F63</f>
        <v>2.1534759685830022E-2</v>
      </c>
    </row>
    <row r="15" spans="2:20" x14ac:dyDescent="0.2">
      <c r="F15" s="236">
        <f>'A.2.5. Conc. de Metales PM 10'!G79</f>
        <v>6.6484971222544834E-2</v>
      </c>
      <c r="H15" s="237">
        <f>'A.2.5. Conc. de Metales PM 10'!G63</f>
        <v>1.3366683952014494E-2</v>
      </c>
    </row>
    <row r="16" spans="2:20" x14ac:dyDescent="0.2">
      <c r="F16" s="236">
        <f>'A.2.5. Conc. de Metales PM 10'!H79</f>
        <v>6.4179970558209787E-2</v>
      </c>
      <c r="H16" s="237">
        <f>'A.2.5. Conc. de Metales PM 10'!H63</f>
        <v>1.4118519443747229E-2</v>
      </c>
    </row>
    <row r="17" spans="2:8" x14ac:dyDescent="0.2">
      <c r="F17" s="236">
        <f>'A.2.5. Conc. de Metales PM 10'!I79</f>
        <v>0.10633467885680473</v>
      </c>
      <c r="H17" s="237">
        <f>'A.2.5. Conc. de Metales PM 10'!I63</f>
        <v>2.1627329809447329E-2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0.15339782180972777</v>
      </c>
      <c r="G19" s="249"/>
      <c r="H19" s="252">
        <f>AVERAGE(H13:H17)</f>
        <v>1.7940903255363114E-2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13" t="s">
        <v>233</v>
      </c>
      <c r="C22" s="513"/>
      <c r="D22" s="513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4" t="s">
        <v>35</v>
      </c>
      <c r="B1" s="514"/>
      <c r="C1" s="514"/>
      <c r="D1" s="514"/>
      <c r="E1" s="514"/>
      <c r="F1" s="514"/>
      <c r="G1" s="514"/>
    </row>
    <row r="2" spans="1:7" ht="18.75" customHeight="1" x14ac:dyDescent="0.2">
      <c r="A2" s="514" t="s">
        <v>49</v>
      </c>
      <c r="B2" s="514"/>
      <c r="C2" s="514"/>
      <c r="D2" s="514"/>
      <c r="E2" s="514"/>
      <c r="F2" s="514"/>
      <c r="G2" s="51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4" t="s">
        <v>50</v>
      </c>
      <c r="B16" s="514"/>
      <c r="C16" s="514"/>
      <c r="D16" s="514"/>
      <c r="E16" s="514"/>
      <c r="F16" s="514"/>
      <c r="G16" s="51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4" t="s">
        <v>55</v>
      </c>
      <c r="B25" s="514"/>
      <c r="C25" s="514"/>
      <c r="D25" s="514"/>
      <c r="E25" s="514"/>
      <c r="F25" s="514"/>
      <c r="G25" s="51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2022-12-02T23:56:17Z</dcterms:modified>
</cp:coreProperties>
</file>